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comments3.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01"/>
  <workbookPr showInkAnnotation="0" codeName="ThisWorkbook"/>
  <mc:AlternateContent xmlns:mc="http://schemas.openxmlformats.org/markup-compatibility/2006">
    <mc:Choice Requires="x15">
      <x15ac:absPath xmlns:x15ac="http://schemas.microsoft.com/office/spreadsheetml/2010/11/ac" url="T:\OIR Affordability\Data Requests\2023\August-23\"/>
    </mc:Choice>
  </mc:AlternateContent>
  <xr:revisionPtr revIDLastSave="0" documentId="13_ncr:1_{DD4CF87B-26FD-47FF-87FB-9D3D29FFE7EB}" xr6:coauthVersionLast="47" xr6:coauthVersionMax="47" xr10:uidLastSave="{00000000-0000-0000-0000-000000000000}"/>
  <bookViews>
    <workbookView xWindow="28680" yWindow="-120" windowWidth="29040" windowHeight="15840" activeTab="2" xr2:uid="{2801E84D-9E28-4C4D-B279-554525B3E2FF}"/>
  </bookViews>
  <sheets>
    <sheet name="Instructions" sheetId="22" r:id="rId1"/>
    <sheet name="Definitions" sheetId="25" r:id="rId2"/>
    <sheet name="Summary" sheetId="4" r:id="rId3"/>
    <sheet name="Rev Req't_yrs 1-3" sheetId="6" r:id="rId4"/>
    <sheet name="Bill_Impact" sheetId="26" r:id="rId5"/>
    <sheet name="Input" sheetId="2" state="hidden"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xlnm._FilterDatabase" localSheetId="3" hidden="1">'Rev Req''t_yrs 1-3'!$A$1:$K$52</definedName>
    <definedName name="CAP">Input!$C$108:$C$109</definedName>
    <definedName name="Non_CAP">Input!$B$108:$B$109</definedName>
    <definedName name="_xlnm.Print_Area" localSheetId="0">Instructions!$A$1:$I$46</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3" i="4" l="1"/>
  <c r="B21" i="4"/>
  <c r="F53" i="6"/>
  <c r="C21" i="4" s="1"/>
  <c r="U11" i="4"/>
  <c r="U9" i="4"/>
  <c r="O11" i="4"/>
  <c r="U14" i="26"/>
  <c r="P14" i="26"/>
  <c r="O9" i="4"/>
  <c r="I11" i="4"/>
  <c r="I9" i="4"/>
  <c r="C11" i="4"/>
  <c r="C9" i="4"/>
  <c r="H9" i="4"/>
  <c r="K11" i="26"/>
  <c r="K12" i="26"/>
  <c r="I10" i="26"/>
  <c r="I9" i="26"/>
  <c r="I8" i="26"/>
  <c r="Y9" i="26"/>
  <c r="Y8" i="26"/>
  <c r="Y7" i="26"/>
  <c r="Y6" i="26"/>
  <c r="W13" i="26"/>
  <c r="L14" i="26"/>
  <c r="G14" i="26"/>
  <c r="H14" i="26"/>
  <c r="I14" i="26"/>
  <c r="J14" i="26"/>
  <c r="K14" i="26" s="1"/>
  <c r="F14" i="26"/>
  <c r="E14" i="26"/>
  <c r="X13" i="26"/>
  <c r="V13" i="26"/>
  <c r="U13" i="26"/>
  <c r="P13" i="26"/>
  <c r="M13" i="26"/>
  <c r="K13" i="26"/>
  <c r="J13" i="26"/>
  <c r="H13" i="26"/>
  <c r="E13" i="26"/>
  <c r="M14" i="26" l="1"/>
  <c r="D19" i="26" l="1"/>
  <c r="H53" i="6"/>
  <c r="G53" i="6" l="1"/>
  <c r="P11" i="26" l="1"/>
  <c r="Q11" i="26" s="1"/>
  <c r="P12" i="26"/>
  <c r="Q12" i="26" s="1"/>
  <c r="P10" i="26"/>
  <c r="Q10" i="26" s="1"/>
  <c r="P8" i="26"/>
  <c r="Q8" i="26" s="1"/>
  <c r="P7" i="26"/>
  <c r="Q7" i="26" s="1"/>
  <c r="P6" i="26"/>
  <c r="U6" i="26" s="1"/>
  <c r="V6" i="26" s="1"/>
  <c r="P5" i="26"/>
  <c r="U5" i="26" s="1"/>
  <c r="V5" i="26" s="1"/>
  <c r="E11" i="26"/>
  <c r="J11" i="26" s="1"/>
  <c r="E12" i="26"/>
  <c r="E10" i="26"/>
  <c r="J10" i="26" s="1"/>
  <c r="K10" i="26" s="1"/>
  <c r="A10" i="26"/>
  <c r="B10" i="26"/>
  <c r="C10" i="26"/>
  <c r="D10" i="26"/>
  <c r="E9" i="26"/>
  <c r="F9" i="26" s="1"/>
  <c r="E8" i="26"/>
  <c r="F8" i="26" s="1"/>
  <c r="E7" i="26"/>
  <c r="J7" i="26" s="1"/>
  <c r="K7" i="26" s="1"/>
  <c r="E6" i="26"/>
  <c r="J6" i="26" s="1"/>
  <c r="K6" i="26" s="1"/>
  <c r="E5" i="26"/>
  <c r="J5" i="26" s="1"/>
  <c r="K5" i="26" s="1"/>
  <c r="Q13" i="26"/>
  <c r="F5" i="26"/>
  <c r="F6" i="26"/>
  <c r="F11" i="26"/>
  <c r="F13" i="26"/>
  <c r="E4" i="6"/>
  <c r="B18" i="4" s="1"/>
  <c r="P9" i="26"/>
  <c r="Q9" i="26" s="1"/>
  <c r="F15" i="26"/>
  <c r="H15" i="26" s="1"/>
  <c r="F16" i="26"/>
  <c r="F17" i="26"/>
  <c r="I17" i="26" s="1"/>
  <c r="F18" i="26"/>
  <c r="F19" i="26"/>
  <c r="F20" i="26"/>
  <c r="I20" i="26" s="1"/>
  <c r="F21" i="26"/>
  <c r="H21" i="26" s="1"/>
  <c r="F22" i="26"/>
  <c r="F23" i="26"/>
  <c r="F24" i="26"/>
  <c r="F25" i="26"/>
  <c r="F26" i="26"/>
  <c r="G26" i="26" s="1"/>
  <c r="F27" i="26"/>
  <c r="F28" i="26"/>
  <c r="F29" i="26"/>
  <c r="H29" i="26" s="1"/>
  <c r="F30" i="26"/>
  <c r="F31" i="26"/>
  <c r="F32" i="26"/>
  <c r="F33" i="26"/>
  <c r="I33" i="26" s="1"/>
  <c r="F34" i="26"/>
  <c r="F35" i="26"/>
  <c r="F36" i="26"/>
  <c r="F37" i="26"/>
  <c r="F38" i="26"/>
  <c r="F39" i="26"/>
  <c r="F40" i="26"/>
  <c r="F41" i="26"/>
  <c r="F42" i="26"/>
  <c r="F43" i="26"/>
  <c r="F44" i="26"/>
  <c r="F45" i="26"/>
  <c r="I45" i="26" s="1"/>
  <c r="F46" i="26"/>
  <c r="F47" i="26"/>
  <c r="F48" i="26"/>
  <c r="F49" i="26"/>
  <c r="F50" i="26"/>
  <c r="F51" i="26"/>
  <c r="F52" i="26"/>
  <c r="D7" i="26"/>
  <c r="D8" i="26"/>
  <c r="D9" i="26"/>
  <c r="D11" i="26"/>
  <c r="D12" i="26"/>
  <c r="D13" i="26"/>
  <c r="D14" i="26"/>
  <c r="D15" i="26"/>
  <c r="D16" i="26"/>
  <c r="D17" i="26"/>
  <c r="D18" i="26"/>
  <c r="D6" i="26"/>
  <c r="B7" i="26"/>
  <c r="C7" i="26"/>
  <c r="B8" i="26"/>
  <c r="C8" i="26"/>
  <c r="B9" i="26"/>
  <c r="C9" i="26"/>
  <c r="B11" i="26"/>
  <c r="C11" i="26"/>
  <c r="B12" i="26"/>
  <c r="C12" i="26"/>
  <c r="B13" i="26"/>
  <c r="C13" i="26"/>
  <c r="B14" i="26"/>
  <c r="C14" i="26"/>
  <c r="B15" i="26"/>
  <c r="C15" i="26"/>
  <c r="B16" i="26"/>
  <c r="C16" i="26"/>
  <c r="B17" i="26"/>
  <c r="C17" i="26"/>
  <c r="B18" i="26"/>
  <c r="C18" i="26"/>
  <c r="B19" i="26"/>
  <c r="C19" i="26"/>
  <c r="B20" i="26"/>
  <c r="C20" i="26"/>
  <c r="B21" i="26"/>
  <c r="C21" i="26"/>
  <c r="B22" i="26"/>
  <c r="C22" i="26"/>
  <c r="B23" i="26"/>
  <c r="C23" i="26"/>
  <c r="B24" i="26"/>
  <c r="C24" i="26"/>
  <c r="B25" i="26"/>
  <c r="C25" i="26"/>
  <c r="B26" i="26"/>
  <c r="C26" i="26"/>
  <c r="B27" i="26"/>
  <c r="C27" i="26"/>
  <c r="B28" i="26"/>
  <c r="C28" i="26"/>
  <c r="B29" i="26"/>
  <c r="C29" i="26"/>
  <c r="B30" i="26"/>
  <c r="C30" i="26"/>
  <c r="B31" i="26"/>
  <c r="C31" i="26"/>
  <c r="B32" i="26"/>
  <c r="C32" i="26"/>
  <c r="B33" i="26"/>
  <c r="C33" i="26"/>
  <c r="B34" i="26"/>
  <c r="C34" i="26"/>
  <c r="B35" i="26"/>
  <c r="C35" i="26"/>
  <c r="B36" i="26"/>
  <c r="C36" i="26"/>
  <c r="B37" i="26"/>
  <c r="C37" i="26"/>
  <c r="B38" i="26"/>
  <c r="C38" i="26"/>
  <c r="B39" i="26"/>
  <c r="C39" i="26"/>
  <c r="B40" i="26"/>
  <c r="C40" i="26"/>
  <c r="B41" i="26"/>
  <c r="C41" i="26"/>
  <c r="B42" i="26"/>
  <c r="C42" i="26"/>
  <c r="B43" i="26"/>
  <c r="C43" i="26"/>
  <c r="B44" i="26"/>
  <c r="C44" i="26"/>
  <c r="B45" i="26"/>
  <c r="C45" i="26"/>
  <c r="B46" i="26"/>
  <c r="C46" i="26"/>
  <c r="B47" i="26"/>
  <c r="C47" i="26"/>
  <c r="B48" i="26"/>
  <c r="C48" i="26"/>
  <c r="B49" i="26"/>
  <c r="C49" i="26"/>
  <c r="B50" i="26"/>
  <c r="C50" i="26"/>
  <c r="B51" i="26"/>
  <c r="C51" i="26"/>
  <c r="B52" i="26"/>
  <c r="C52" i="26"/>
  <c r="A8" i="26"/>
  <c r="A9" i="26"/>
  <c r="A11" i="26"/>
  <c r="A12" i="26"/>
  <c r="A13" i="26"/>
  <c r="A14"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B8" i="4"/>
  <c r="A6" i="26"/>
  <c r="A7" i="26"/>
  <c r="E5" i="6"/>
  <c r="E6" i="6"/>
  <c r="S13" i="26"/>
  <c r="E24" i="4"/>
  <c r="E25" i="4" s="1"/>
  <c r="E23" i="4"/>
  <c r="E22" i="4"/>
  <c r="E21" i="4"/>
  <c r="D24" i="4"/>
  <c r="D23" i="4"/>
  <c r="D21" i="4"/>
  <c r="B24" i="4"/>
  <c r="B23" i="4"/>
  <c r="B22" i="4"/>
  <c r="C22" i="4"/>
  <c r="C24" i="4"/>
  <c r="D22" i="4"/>
  <c r="S7" i="4"/>
  <c r="M7" i="4"/>
  <c r="G7" i="4"/>
  <c r="A18" i="4"/>
  <c r="A7" i="4"/>
  <c r="W8" i="4"/>
  <c r="V8" i="4"/>
  <c r="U8" i="4"/>
  <c r="T8" i="4"/>
  <c r="Q8" i="4"/>
  <c r="P8" i="4"/>
  <c r="O8" i="4"/>
  <c r="N8" i="4"/>
  <c r="K8" i="4"/>
  <c r="J8" i="4"/>
  <c r="I8" i="4"/>
  <c r="H8" i="4"/>
  <c r="E8" i="4"/>
  <c r="D8" i="4"/>
  <c r="C8" i="4"/>
  <c r="H18" i="26"/>
  <c r="H22" i="26"/>
  <c r="H23" i="26"/>
  <c r="H19" i="26"/>
  <c r="H25" i="26"/>
  <c r="H24" i="26"/>
  <c r="H20" i="26"/>
  <c r="H16" i="26"/>
  <c r="I16" i="26"/>
  <c r="G16" i="26"/>
  <c r="I18" i="26"/>
  <c r="G17" i="26"/>
  <c r="G18" i="26"/>
  <c r="I19" i="26"/>
  <c r="G19" i="26"/>
  <c r="G20" i="26"/>
  <c r="I22" i="26"/>
  <c r="I23" i="26"/>
  <c r="G22" i="26"/>
  <c r="G23" i="26"/>
  <c r="I24" i="26"/>
  <c r="G24" i="26"/>
  <c r="I25" i="26"/>
  <c r="I26" i="26"/>
  <c r="G25" i="26"/>
  <c r="E20" i="4"/>
  <c r="D20" i="4"/>
  <c r="B20" i="4"/>
  <c r="C20" i="4"/>
  <c r="D4" i="26"/>
  <c r="A5" i="26"/>
  <c r="C2" i="6"/>
  <c r="C2" i="26" s="1"/>
  <c r="C5" i="26"/>
  <c r="V52" i="26"/>
  <c r="V51" i="26"/>
  <c r="V50" i="26"/>
  <c r="V49" i="26"/>
  <c r="V48" i="26"/>
  <c r="V47" i="26"/>
  <c r="V46" i="26"/>
  <c r="V45" i="26"/>
  <c r="X45" i="26" s="1"/>
  <c r="V44" i="26"/>
  <c r="X44" i="26" s="1"/>
  <c r="V43" i="26"/>
  <c r="V42" i="26"/>
  <c r="V41" i="26"/>
  <c r="V40" i="26"/>
  <c r="V39" i="26"/>
  <c r="V38" i="26"/>
  <c r="V37" i="26"/>
  <c r="X37" i="26" s="1"/>
  <c r="V36" i="26"/>
  <c r="V35" i="26"/>
  <c r="V34" i="26"/>
  <c r="V33" i="26"/>
  <c r="V32" i="26"/>
  <c r="V31" i="26"/>
  <c r="V30" i="26"/>
  <c r="V29" i="26"/>
  <c r="X29" i="26" s="1"/>
  <c r="V28" i="26"/>
  <c r="X28" i="26" s="1"/>
  <c r="V27" i="26"/>
  <c r="V26" i="26"/>
  <c r="V25" i="26"/>
  <c r="V24" i="26"/>
  <c r="V23" i="26"/>
  <c r="V22" i="26"/>
  <c r="V21" i="26"/>
  <c r="X21" i="26" s="1"/>
  <c r="V19" i="26"/>
  <c r="V18" i="26"/>
  <c r="V16" i="26"/>
  <c r="V15" i="26"/>
  <c r="V14" i="26"/>
  <c r="Q52" i="26"/>
  <c r="Q51" i="26"/>
  <c r="Q50" i="26"/>
  <c r="Q49" i="26"/>
  <c r="S49" i="26" s="1"/>
  <c r="Q48" i="26"/>
  <c r="S48" i="26" s="1"/>
  <c r="Q47" i="26"/>
  <c r="Q46" i="26"/>
  <c r="Q45" i="26"/>
  <c r="Q44" i="26"/>
  <c r="Q43" i="26"/>
  <c r="Q42" i="26"/>
  <c r="Q41" i="26"/>
  <c r="S41" i="26" s="1"/>
  <c r="Q40" i="26"/>
  <c r="S40" i="26" s="1"/>
  <c r="Q39" i="26"/>
  <c r="Q38" i="26"/>
  <c r="Q37" i="26"/>
  <c r="Q36" i="26"/>
  <c r="Q35" i="26"/>
  <c r="Q34" i="26"/>
  <c r="Q33" i="26"/>
  <c r="S33" i="26" s="1"/>
  <c r="Q32" i="26"/>
  <c r="S32" i="26" s="1"/>
  <c r="Q31" i="26"/>
  <c r="Q30" i="26"/>
  <c r="Q29" i="26"/>
  <c r="Q28" i="26"/>
  <c r="Q27" i="26"/>
  <c r="Q26" i="26"/>
  <c r="Q25" i="26"/>
  <c r="S25" i="26" s="1"/>
  <c r="Q24" i="26"/>
  <c r="S24" i="26" s="1"/>
  <c r="Q23" i="26"/>
  <c r="Q22" i="26"/>
  <c r="Q21" i="26"/>
  <c r="Q20" i="26"/>
  <c r="Q19" i="26"/>
  <c r="Q18" i="26"/>
  <c r="Q17" i="26"/>
  <c r="S17" i="26" s="1"/>
  <c r="Q16" i="26"/>
  <c r="S16" i="26" s="1"/>
  <c r="Q15" i="26"/>
  <c r="Q14" i="26"/>
  <c r="S14" i="26" s="1"/>
  <c r="K52" i="26"/>
  <c r="K51" i="26"/>
  <c r="M51" i="26" s="1"/>
  <c r="K50" i="26"/>
  <c r="M50" i="26" s="1"/>
  <c r="K49" i="26"/>
  <c r="K48" i="26"/>
  <c r="K47" i="26"/>
  <c r="K46" i="26"/>
  <c r="K45" i="26"/>
  <c r="K44" i="26"/>
  <c r="M44" i="26" s="1"/>
  <c r="K43" i="26"/>
  <c r="M43" i="26" s="1"/>
  <c r="K42" i="26"/>
  <c r="M42" i="26" s="1"/>
  <c r="K41" i="26"/>
  <c r="K40" i="26"/>
  <c r="K39" i="26"/>
  <c r="K38" i="26"/>
  <c r="K37" i="26"/>
  <c r="K36" i="26"/>
  <c r="K35" i="26"/>
  <c r="M35" i="26" s="1"/>
  <c r="K34" i="26"/>
  <c r="M34" i="26" s="1"/>
  <c r="K33" i="26"/>
  <c r="K32" i="26"/>
  <c r="K31" i="26"/>
  <c r="K30" i="26"/>
  <c r="K29" i="26"/>
  <c r="K28" i="26"/>
  <c r="K27" i="26"/>
  <c r="M27" i="26" s="1"/>
  <c r="K26" i="26"/>
  <c r="M26" i="26"/>
  <c r="K25" i="26"/>
  <c r="K24" i="26"/>
  <c r="H35" i="26"/>
  <c r="H37" i="26"/>
  <c r="H49" i="26"/>
  <c r="C6" i="26"/>
  <c r="B6" i="26"/>
  <c r="B5" i="26"/>
  <c r="C77" i="2"/>
  <c r="D77" i="2"/>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c r="F18" i="2" s="1"/>
  <c r="G18" i="2" s="1"/>
  <c r="H18" i="2" s="1"/>
  <c r="I18" i="2" s="1"/>
  <c r="J18" i="2" s="1"/>
  <c r="K18" i="2" s="1"/>
  <c r="L18" i="2" s="1"/>
  <c r="M18" i="2" s="1"/>
  <c r="N18" i="2" s="1"/>
  <c r="P18" i="2"/>
  <c r="Q18" i="2" s="1"/>
  <c r="R18" i="2" s="1"/>
  <c r="S18" i="2" s="1"/>
  <c r="T18" i="2" s="1"/>
  <c r="U18" i="2" s="1"/>
  <c r="V18" i="2" s="1"/>
  <c r="W18" i="2" s="1"/>
  <c r="X18" i="2" s="1"/>
  <c r="Y18" i="2" s="1"/>
  <c r="Z18" i="2" s="1"/>
  <c r="AB18" i="2"/>
  <c r="AC18" i="2" s="1"/>
  <c r="AD18" i="2" s="1"/>
  <c r="AE18" i="2" s="1"/>
  <c r="AF18" i="2" s="1"/>
  <c r="AG18" i="2" s="1"/>
  <c r="AH18" i="2" s="1"/>
  <c r="AI18" i="2" s="1"/>
  <c r="AJ18" i="2" s="1"/>
  <c r="AK18" i="2" s="1"/>
  <c r="AL18" i="2" s="1"/>
  <c r="B7" i="4"/>
  <c r="G27" i="26"/>
  <c r="H34" i="26"/>
  <c r="H31" i="26"/>
  <c r="H51" i="26"/>
  <c r="H50" i="26"/>
  <c r="H48" i="26"/>
  <c r="H47" i="26"/>
  <c r="H46" i="26"/>
  <c r="H32" i="26"/>
  <c r="I28" i="26"/>
  <c r="G28" i="26"/>
  <c r="H30" i="26"/>
  <c r="I27" i="26"/>
  <c r="I29" i="26"/>
  <c r="I30" i="26"/>
  <c r="S18" i="26"/>
  <c r="S26" i="26"/>
  <c r="S34" i="26"/>
  <c r="S42" i="26"/>
  <c r="S50" i="26"/>
  <c r="M28" i="26"/>
  <c r="M36" i="26"/>
  <c r="M52" i="26"/>
  <c r="X22" i="26"/>
  <c r="X30" i="26"/>
  <c r="X38" i="26"/>
  <c r="X46" i="26"/>
  <c r="S19" i="26"/>
  <c r="S27" i="26"/>
  <c r="S35" i="26"/>
  <c r="S43" i="26"/>
  <c r="S51" i="26"/>
  <c r="M29" i="26"/>
  <c r="M37" i="26"/>
  <c r="M45" i="26"/>
  <c r="X15" i="26"/>
  <c r="X23" i="26"/>
  <c r="X31" i="26"/>
  <c r="X39" i="26"/>
  <c r="X47" i="26"/>
  <c r="H44" i="26"/>
  <c r="H28" i="26"/>
  <c r="H43" i="26"/>
  <c r="H27" i="26"/>
  <c r="S20" i="26"/>
  <c r="S28" i="26"/>
  <c r="S36" i="26"/>
  <c r="S44" i="26"/>
  <c r="S52" i="26"/>
  <c r="M30" i="26"/>
  <c r="M38" i="26"/>
  <c r="M46" i="26"/>
  <c r="X16" i="26"/>
  <c r="X24" i="26"/>
  <c r="X32" i="26"/>
  <c r="X40" i="26"/>
  <c r="X48" i="26"/>
  <c r="H42" i="26"/>
  <c r="S21" i="26"/>
  <c r="S29" i="26"/>
  <c r="S37" i="26"/>
  <c r="S45" i="26"/>
  <c r="M31" i="26"/>
  <c r="M39" i="26"/>
  <c r="M47" i="26"/>
  <c r="X25" i="26"/>
  <c r="X33" i="26"/>
  <c r="X41" i="26"/>
  <c r="X49" i="26"/>
  <c r="H40" i="26"/>
  <c r="H41" i="26"/>
  <c r="H39" i="26"/>
  <c r="S22" i="26"/>
  <c r="S30" i="26"/>
  <c r="S38" i="26"/>
  <c r="S46" i="26"/>
  <c r="M24" i="26"/>
  <c r="M32" i="26"/>
  <c r="M40" i="26"/>
  <c r="M48" i="26"/>
  <c r="X18" i="26"/>
  <c r="X26" i="26"/>
  <c r="X34" i="26"/>
  <c r="X42" i="26"/>
  <c r="X50" i="26"/>
  <c r="H38" i="26"/>
  <c r="S15" i="26"/>
  <c r="S23" i="26"/>
  <c r="S31" i="26"/>
  <c r="S39" i="26"/>
  <c r="S47" i="26"/>
  <c r="M25" i="26"/>
  <c r="M33" i="26"/>
  <c r="M41" i="26"/>
  <c r="M49" i="26"/>
  <c r="X19" i="26"/>
  <c r="X27" i="26"/>
  <c r="X35" i="26"/>
  <c r="X43" i="26"/>
  <c r="X51" i="26"/>
  <c r="H52" i="26"/>
  <c r="H36" i="26"/>
  <c r="X36" i="26"/>
  <c r="X52" i="26"/>
  <c r="AC74" i="2"/>
  <c r="AD74" i="2"/>
  <c r="AE74" i="2" s="1"/>
  <c r="AF74" i="2" s="1"/>
  <c r="AG74" i="2" s="1"/>
  <c r="AH74" i="2" s="1"/>
  <c r="AI74" i="2" s="1"/>
  <c r="AJ74" i="2" s="1"/>
  <c r="AK74" i="2" s="1"/>
  <c r="AL74" i="2" s="1"/>
  <c r="AM74" i="2" s="1"/>
  <c r="AC73" i="2"/>
  <c r="AD73" i="2"/>
  <c r="AE73" i="2" s="1"/>
  <c r="AF73" i="2" s="1"/>
  <c r="AG73" i="2" s="1"/>
  <c r="AH73" i="2" s="1"/>
  <c r="AI73" i="2" s="1"/>
  <c r="AJ73" i="2" s="1"/>
  <c r="AK73" i="2" s="1"/>
  <c r="AL73" i="2" s="1"/>
  <c r="AM73" i="2" s="1"/>
  <c r="AC72" i="2"/>
  <c r="AD72" i="2"/>
  <c r="AE72" i="2" s="1"/>
  <c r="AF72" i="2" s="1"/>
  <c r="AG72" i="2" s="1"/>
  <c r="AH72" i="2" s="1"/>
  <c r="AI72" i="2" s="1"/>
  <c r="AJ72" i="2" s="1"/>
  <c r="AK72" i="2" s="1"/>
  <c r="AL72" i="2" s="1"/>
  <c r="AM72" i="2" s="1"/>
  <c r="AC71" i="2"/>
  <c r="AD71" i="2" s="1"/>
  <c r="AE71" i="2"/>
  <c r="AF71" i="2"/>
  <c r="AG71" i="2" s="1"/>
  <c r="AH71" i="2" s="1"/>
  <c r="AI71" i="2" s="1"/>
  <c r="AJ71" i="2" s="1"/>
  <c r="AK71" i="2" s="1"/>
  <c r="AL71" i="2" s="1"/>
  <c r="AM71" i="2" s="1"/>
  <c r="AC70" i="2"/>
  <c r="AD70" i="2"/>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C64" i="2"/>
  <c r="AD64" i="2" s="1"/>
  <c r="AE64" i="2" s="1"/>
  <c r="AF64" i="2" s="1"/>
  <c r="AG64" i="2" s="1"/>
  <c r="AH64" i="2" s="1"/>
  <c r="AI64" i="2" s="1"/>
  <c r="AJ64" i="2" s="1"/>
  <c r="AK64" i="2" s="1"/>
  <c r="AL64" i="2" s="1"/>
  <c r="AM64" i="2" s="1"/>
  <c r="AC63" i="2"/>
  <c r="AD63" i="2" s="1"/>
  <c r="AE63" i="2" s="1"/>
  <c r="AF63" i="2" s="1"/>
  <c r="AG63" i="2" s="1"/>
  <c r="AH63" i="2" s="1"/>
  <c r="AI63" i="2" s="1"/>
  <c r="AJ63" i="2" s="1"/>
  <c r="AK63" i="2" s="1"/>
  <c r="AL63" i="2" s="1"/>
  <c r="AM63" i="2" s="1"/>
  <c r="AD62" i="2"/>
  <c r="AE62" i="2" s="1"/>
  <c r="AF62" i="2" s="1"/>
  <c r="AG62" i="2" s="1"/>
  <c r="AH62" i="2" s="1"/>
  <c r="AI62" i="2" s="1"/>
  <c r="AJ62" i="2" s="1"/>
  <c r="AK62" i="2" s="1"/>
  <c r="AL62" i="2" s="1"/>
  <c r="AM62" i="2" s="1"/>
  <c r="AC62" i="2"/>
  <c r="AC58" i="2"/>
  <c r="AD58" i="2"/>
  <c r="AE58" i="2"/>
  <c r="AF58" i="2" s="1"/>
  <c r="AG58" i="2" s="1"/>
  <c r="AH58" i="2" s="1"/>
  <c r="AI58" i="2" s="1"/>
  <c r="AJ58" i="2" s="1"/>
  <c r="AK58" i="2" s="1"/>
  <c r="AL58" i="2" s="1"/>
  <c r="AM58" i="2" s="1"/>
  <c r="AC57" i="2"/>
  <c r="AD57" i="2"/>
  <c r="AE57" i="2" s="1"/>
  <c r="AF57" i="2" s="1"/>
  <c r="AG57" i="2" s="1"/>
  <c r="AH57" i="2" s="1"/>
  <c r="AI57" i="2" s="1"/>
  <c r="AJ57" i="2" s="1"/>
  <c r="AK57" i="2" s="1"/>
  <c r="AL57" i="2" s="1"/>
  <c r="AM57" i="2" s="1"/>
  <c r="AC56" i="2"/>
  <c r="AD56" i="2" s="1"/>
  <c r="AE56" i="2" s="1"/>
  <c r="AF56" i="2" s="1"/>
  <c r="AG56" i="2" s="1"/>
  <c r="AH56" i="2" s="1"/>
  <c r="AI56" i="2" s="1"/>
  <c r="AJ56" i="2" s="1"/>
  <c r="AK56" i="2" s="1"/>
  <c r="AL56" i="2" s="1"/>
  <c r="AM56" i="2" s="1"/>
  <c r="AC55" i="2"/>
  <c r="AD55" i="2"/>
  <c r="AE55" i="2" s="1"/>
  <c r="AF55" i="2"/>
  <c r="AG55" i="2" s="1"/>
  <c r="AH55" i="2" s="1"/>
  <c r="AI55" i="2" s="1"/>
  <c r="AJ55" i="2" s="1"/>
  <c r="AK55" i="2" s="1"/>
  <c r="AL55" i="2" s="1"/>
  <c r="AM55" i="2" s="1"/>
  <c r="AC54" i="2"/>
  <c r="AD54" i="2" s="1"/>
  <c r="AE54" i="2"/>
  <c r="AF54" i="2" s="1"/>
  <c r="AG54" i="2" s="1"/>
  <c r="AH54" i="2" s="1"/>
  <c r="AI54" i="2" s="1"/>
  <c r="AJ54" i="2" s="1"/>
  <c r="AK54" i="2" s="1"/>
  <c r="AL54" i="2" s="1"/>
  <c r="AM54" i="2" s="1"/>
  <c r="AD53" i="2"/>
  <c r="AE53" i="2"/>
  <c r="AF53" i="2" s="1"/>
  <c r="AG53" i="2" s="1"/>
  <c r="AH53" i="2" s="1"/>
  <c r="AI53" i="2" s="1"/>
  <c r="AJ53" i="2" s="1"/>
  <c r="AK53" i="2" s="1"/>
  <c r="AL53" i="2" s="1"/>
  <c r="AM53" i="2" s="1"/>
  <c r="AC53" i="2"/>
  <c r="AC52" i="2"/>
  <c r="AD52" i="2"/>
  <c r="AE52" i="2" s="1"/>
  <c r="AF52" i="2" s="1"/>
  <c r="AG52" i="2" s="1"/>
  <c r="AH52" i="2" s="1"/>
  <c r="AI52" i="2" s="1"/>
  <c r="AJ52" i="2" s="1"/>
  <c r="AK52" i="2" s="1"/>
  <c r="AL52" i="2" s="1"/>
  <c r="AM52" i="2" s="1"/>
  <c r="AC51" i="2"/>
  <c r="AD51" i="2" s="1"/>
  <c r="AE51" i="2" s="1"/>
  <c r="AF51" i="2" s="1"/>
  <c r="AG51" i="2" s="1"/>
  <c r="AH51" i="2" s="1"/>
  <c r="AI51" i="2" s="1"/>
  <c r="AJ51" i="2" s="1"/>
  <c r="AK51" i="2" s="1"/>
  <c r="AL51" i="2" s="1"/>
  <c r="AM51" i="2" s="1"/>
  <c r="AC50" i="2"/>
  <c r="AD50" i="2"/>
  <c r="AE50" i="2" s="1"/>
  <c r="AF50" i="2" s="1"/>
  <c r="AG50" i="2" s="1"/>
  <c r="AH50" i="2" s="1"/>
  <c r="AI50" i="2" s="1"/>
  <c r="AJ50" i="2" s="1"/>
  <c r="AK50" i="2" s="1"/>
  <c r="AL50" i="2" s="1"/>
  <c r="AM50" i="2" s="1"/>
  <c r="AC49" i="2"/>
  <c r="AD49" i="2"/>
  <c r="AE49" i="2" s="1"/>
  <c r="AF49" i="2" s="1"/>
  <c r="AG49" i="2" s="1"/>
  <c r="AH49" i="2" s="1"/>
  <c r="AI49" i="2" s="1"/>
  <c r="AJ49" i="2" s="1"/>
  <c r="AK49" i="2" s="1"/>
  <c r="AL49" i="2" s="1"/>
  <c r="AM49" i="2" s="1"/>
  <c r="AC48" i="2"/>
  <c r="AD48" i="2"/>
  <c r="AE48" i="2" s="1"/>
  <c r="AF48" i="2" s="1"/>
  <c r="AG48" i="2" s="1"/>
  <c r="AH48" i="2" s="1"/>
  <c r="AI48" i="2" s="1"/>
  <c r="AJ48" i="2" s="1"/>
  <c r="AK48" i="2" s="1"/>
  <c r="AL48" i="2" s="1"/>
  <c r="AM48" i="2" s="1"/>
  <c r="AC47" i="2"/>
  <c r="AD47" i="2"/>
  <c r="AE47" i="2" s="1"/>
  <c r="AF47" i="2" s="1"/>
  <c r="AG47" i="2" s="1"/>
  <c r="AH47" i="2" s="1"/>
  <c r="AI47" i="2" s="1"/>
  <c r="AJ47" i="2" s="1"/>
  <c r="AK47" i="2" s="1"/>
  <c r="AL47" i="2" s="1"/>
  <c r="AM47" i="2" s="1"/>
  <c r="AC46" i="2"/>
  <c r="AD46" i="2"/>
  <c r="AE46" i="2" s="1"/>
  <c r="AF46" i="2" s="1"/>
  <c r="AG46" i="2" s="1"/>
  <c r="AH46" i="2" s="1"/>
  <c r="AI46" i="2" s="1"/>
  <c r="AJ46" i="2" s="1"/>
  <c r="AK46" i="2" s="1"/>
  <c r="AL46" i="2" s="1"/>
  <c r="AM46" i="2" s="1"/>
  <c r="Q74" i="2"/>
  <c r="R74" i="2"/>
  <c r="S74" i="2"/>
  <c r="T74" i="2"/>
  <c r="U74" i="2" s="1"/>
  <c r="V74" i="2" s="1"/>
  <c r="W74" i="2" s="1"/>
  <c r="X74" i="2" s="1"/>
  <c r="Y74" i="2" s="1"/>
  <c r="Z74" i="2" s="1"/>
  <c r="AA74" i="2" s="1"/>
  <c r="Q73" i="2"/>
  <c r="R73" i="2" s="1"/>
  <c r="S73" i="2"/>
  <c r="T73" i="2"/>
  <c r="U73" i="2" s="1"/>
  <c r="V73" i="2" s="1"/>
  <c r="W73" i="2" s="1"/>
  <c r="X73" i="2" s="1"/>
  <c r="Y73" i="2" s="1"/>
  <c r="Z73" i="2" s="1"/>
  <c r="AA73" i="2" s="1"/>
  <c r="Q72" i="2"/>
  <c r="R72" i="2"/>
  <c r="S72" i="2" s="1"/>
  <c r="T72" i="2" s="1"/>
  <c r="U72" i="2" s="1"/>
  <c r="V72" i="2" s="1"/>
  <c r="W72" i="2" s="1"/>
  <c r="X72" i="2" s="1"/>
  <c r="Y72" i="2" s="1"/>
  <c r="Z72" i="2" s="1"/>
  <c r="AA72" i="2" s="1"/>
  <c r="Q71" i="2"/>
  <c r="R71" i="2" s="1"/>
  <c r="S71" i="2" s="1"/>
  <c r="T71" i="2" s="1"/>
  <c r="U71" i="2" s="1"/>
  <c r="V71" i="2" s="1"/>
  <c r="W71" i="2" s="1"/>
  <c r="X71" i="2" s="1"/>
  <c r="Y71" i="2" s="1"/>
  <c r="Z71" i="2" s="1"/>
  <c r="AA71" i="2" s="1"/>
  <c r="Q70" i="2"/>
  <c r="R70" i="2" s="1"/>
  <c r="S70" i="2" s="1"/>
  <c r="T70" i="2" s="1"/>
  <c r="U70" i="2" s="1"/>
  <c r="V70" i="2" s="1"/>
  <c r="W70" i="2" s="1"/>
  <c r="X70" i="2" s="1"/>
  <c r="Y70" i="2" s="1"/>
  <c r="Z70" i="2" s="1"/>
  <c r="AA70" i="2" s="1"/>
  <c r="Q69" i="2"/>
  <c r="R69" i="2" s="1"/>
  <c r="S69" i="2" s="1"/>
  <c r="T69" i="2" s="1"/>
  <c r="U69" i="2" s="1"/>
  <c r="V69" i="2" s="1"/>
  <c r="W69" i="2" s="1"/>
  <c r="X69" i="2" s="1"/>
  <c r="Y69" i="2" s="1"/>
  <c r="Z69" i="2" s="1"/>
  <c r="AA69" i="2" s="1"/>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c r="S62" i="2" s="1"/>
  <c r="T62" i="2" s="1"/>
  <c r="U62" i="2" s="1"/>
  <c r="V62" i="2" s="1"/>
  <c r="W62" i="2" s="1"/>
  <c r="X62" i="2" s="1"/>
  <c r="Y62" i="2" s="1"/>
  <c r="Z62" i="2" s="1"/>
  <c r="AA62" i="2" s="1"/>
  <c r="E74" i="2"/>
  <c r="F74" i="2" s="1"/>
  <c r="G74" i="2"/>
  <c r="H74" i="2" s="1"/>
  <c r="I74" i="2" s="1"/>
  <c r="J74" i="2" s="1"/>
  <c r="K74" i="2" s="1"/>
  <c r="L74" i="2" s="1"/>
  <c r="M74" i="2" s="1"/>
  <c r="N74" i="2" s="1"/>
  <c r="O74" i="2" s="1"/>
  <c r="E73" i="2"/>
  <c r="F73" i="2"/>
  <c r="G73" i="2" s="1"/>
  <c r="H73" i="2"/>
  <c r="I73" i="2"/>
  <c r="J73" i="2" s="1"/>
  <c r="K73" i="2" s="1"/>
  <c r="L73" i="2" s="1"/>
  <c r="M73" i="2" s="1"/>
  <c r="N73" i="2" s="1"/>
  <c r="O73" i="2" s="1"/>
  <c r="E72" i="2"/>
  <c r="F72" i="2" s="1"/>
  <c r="G72" i="2"/>
  <c r="H72" i="2" s="1"/>
  <c r="I72" i="2"/>
  <c r="J72" i="2" s="1"/>
  <c r="K72" i="2" s="1"/>
  <c r="L72" i="2" s="1"/>
  <c r="M72" i="2" s="1"/>
  <c r="N72" i="2" s="1"/>
  <c r="O72" i="2" s="1"/>
  <c r="E71" i="2"/>
  <c r="F71" i="2" s="1"/>
  <c r="G71" i="2" s="1"/>
  <c r="H71" i="2" s="1"/>
  <c r="I71" i="2" s="1"/>
  <c r="J71" i="2" s="1"/>
  <c r="K71" i="2" s="1"/>
  <c r="L71" i="2" s="1"/>
  <c r="M71" i="2" s="1"/>
  <c r="N71" i="2" s="1"/>
  <c r="O71" i="2" s="1"/>
  <c r="E70" i="2"/>
  <c r="F70" i="2" s="1"/>
  <c r="G70" i="2" s="1"/>
  <c r="H70" i="2" s="1"/>
  <c r="I70" i="2" s="1"/>
  <c r="J70" i="2" s="1"/>
  <c r="K70" i="2" s="1"/>
  <c r="L70" i="2" s="1"/>
  <c r="M70" i="2" s="1"/>
  <c r="N70" i="2" s="1"/>
  <c r="O70" i="2" s="1"/>
  <c r="E69" i="2"/>
  <c r="F69" i="2"/>
  <c r="G69" i="2"/>
  <c r="H69" i="2" s="1"/>
  <c r="I69" i="2" s="1"/>
  <c r="J69" i="2" s="1"/>
  <c r="K69" i="2" s="1"/>
  <c r="L69" i="2" s="1"/>
  <c r="M69" i="2" s="1"/>
  <c r="N69" i="2" s="1"/>
  <c r="O69" i="2" s="1"/>
  <c r="E68" i="2"/>
  <c r="F68" i="2"/>
  <c r="G68" i="2"/>
  <c r="H68" i="2" s="1"/>
  <c r="I68" i="2" s="1"/>
  <c r="J68" i="2" s="1"/>
  <c r="K68" i="2" s="1"/>
  <c r="L68" i="2" s="1"/>
  <c r="M68" i="2" s="1"/>
  <c r="N68" i="2" s="1"/>
  <c r="O68" i="2" s="1"/>
  <c r="E67" i="2"/>
  <c r="F67" i="2" s="1"/>
  <c r="G67" i="2" s="1"/>
  <c r="H67" i="2" s="1"/>
  <c r="I67" i="2" s="1"/>
  <c r="J67" i="2" s="1"/>
  <c r="K67" i="2" s="1"/>
  <c r="L67" i="2" s="1"/>
  <c r="M67" i="2" s="1"/>
  <c r="N67" i="2" s="1"/>
  <c r="O67" i="2" s="1"/>
  <c r="E66" i="2"/>
  <c r="F66" i="2" s="1"/>
  <c r="G66" i="2" s="1"/>
  <c r="H66" i="2" s="1"/>
  <c r="I66" i="2" s="1"/>
  <c r="J66" i="2" s="1"/>
  <c r="K66" i="2" s="1"/>
  <c r="L66" i="2" s="1"/>
  <c r="M66" i="2" s="1"/>
  <c r="N66" i="2" s="1"/>
  <c r="O66" i="2" s="1"/>
  <c r="E65" i="2"/>
  <c r="F65" i="2"/>
  <c r="G65" i="2"/>
  <c r="H65" i="2" s="1"/>
  <c r="I65" i="2" s="1"/>
  <c r="J65" i="2" s="1"/>
  <c r="K65" i="2" s="1"/>
  <c r="L65" i="2" s="1"/>
  <c r="M65" i="2" s="1"/>
  <c r="N65" i="2" s="1"/>
  <c r="O65" i="2" s="1"/>
  <c r="E64" i="2"/>
  <c r="F64" i="2"/>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Q58" i="2"/>
  <c r="R58" i="2" s="1"/>
  <c r="S58" i="2" s="1"/>
  <c r="T58" i="2" s="1"/>
  <c r="U58" i="2" s="1"/>
  <c r="V58" i="2" s="1"/>
  <c r="W58" i="2" s="1"/>
  <c r="X58" i="2" s="1"/>
  <c r="Y58" i="2" s="1"/>
  <c r="Z58" i="2" s="1"/>
  <c r="AA58" i="2" s="1"/>
  <c r="Q57" i="2"/>
  <c r="R57" i="2"/>
  <c r="S57" i="2" s="1"/>
  <c r="T57" i="2" s="1"/>
  <c r="U57" i="2" s="1"/>
  <c r="V57" i="2" s="1"/>
  <c r="W57" i="2" s="1"/>
  <c r="X57" i="2" s="1"/>
  <c r="Y57" i="2" s="1"/>
  <c r="Z57" i="2" s="1"/>
  <c r="AA57" i="2" s="1"/>
  <c r="Q56" i="2"/>
  <c r="R56" i="2" s="1"/>
  <c r="S56" i="2" s="1"/>
  <c r="T56" i="2" s="1"/>
  <c r="U56" i="2" s="1"/>
  <c r="V56" i="2" s="1"/>
  <c r="W56" i="2" s="1"/>
  <c r="X56" i="2" s="1"/>
  <c r="Y56" i="2" s="1"/>
  <c r="Z56" i="2" s="1"/>
  <c r="AA56" i="2" s="1"/>
  <c r="Q55" i="2"/>
  <c r="R55" i="2"/>
  <c r="S55" i="2" s="1"/>
  <c r="T55" i="2" s="1"/>
  <c r="U55" i="2" s="1"/>
  <c r="V55" i="2" s="1"/>
  <c r="W55" i="2" s="1"/>
  <c r="X55" i="2" s="1"/>
  <c r="Y55" i="2" s="1"/>
  <c r="Z55" i="2" s="1"/>
  <c r="AA55" i="2" s="1"/>
  <c r="Q54" i="2"/>
  <c r="R54" i="2" s="1"/>
  <c r="S54" i="2" s="1"/>
  <c r="T54" i="2" s="1"/>
  <c r="U54" i="2" s="1"/>
  <c r="V54" i="2" s="1"/>
  <c r="W54" i="2" s="1"/>
  <c r="X54" i="2" s="1"/>
  <c r="Y54" i="2" s="1"/>
  <c r="Z54" i="2" s="1"/>
  <c r="AA54" i="2" s="1"/>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c r="S50" i="2"/>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c r="S46" i="2" s="1"/>
  <c r="T46" i="2" s="1"/>
  <c r="U46" i="2" s="1"/>
  <c r="V46" i="2" s="1"/>
  <c r="W46" i="2" s="1"/>
  <c r="X46" i="2" s="1"/>
  <c r="Y46" i="2" s="1"/>
  <c r="Z46" i="2" s="1"/>
  <c r="AA46" i="2" s="1"/>
  <c r="E47" i="2"/>
  <c r="F47" i="2"/>
  <c r="G47" i="2"/>
  <c r="H47" i="2" s="1"/>
  <c r="I47" i="2" s="1"/>
  <c r="J47" i="2" s="1"/>
  <c r="K47" i="2" s="1"/>
  <c r="L47" i="2" s="1"/>
  <c r="M47" i="2" s="1"/>
  <c r="N47" i="2" s="1"/>
  <c r="O47" i="2" s="1"/>
  <c r="E48" i="2"/>
  <c r="F48" i="2" s="1"/>
  <c r="G48" i="2" s="1"/>
  <c r="H48" i="2" s="1"/>
  <c r="I48" i="2" s="1"/>
  <c r="J48" i="2"/>
  <c r="K48" i="2" s="1"/>
  <c r="L48" i="2" s="1"/>
  <c r="M48" i="2" s="1"/>
  <c r="N48" i="2" s="1"/>
  <c r="E49" i="2"/>
  <c r="F49" i="2" s="1"/>
  <c r="G49" i="2" s="1"/>
  <c r="H49" i="2" s="1"/>
  <c r="I49" i="2" s="1"/>
  <c r="J49" i="2" s="1"/>
  <c r="K49" i="2" s="1"/>
  <c r="L49" i="2" s="1"/>
  <c r="M49" i="2" s="1"/>
  <c r="N49" i="2" s="1"/>
  <c r="O49" i="2" s="1"/>
  <c r="E50" i="2"/>
  <c r="F50" i="2" s="1"/>
  <c r="G50" i="2" s="1"/>
  <c r="H50" i="2" s="1"/>
  <c r="I50" i="2" s="1"/>
  <c r="J50" i="2" s="1"/>
  <c r="K50" i="2" s="1"/>
  <c r="L50" i="2" s="1"/>
  <c r="M50" i="2" s="1"/>
  <c r="N50" i="2" s="1"/>
  <c r="O50" i="2" s="1"/>
  <c r="E51" i="2"/>
  <c r="F51" i="2"/>
  <c r="G51" i="2" s="1"/>
  <c r="H51" i="2"/>
  <c r="I51" i="2" s="1"/>
  <c r="J51" i="2" s="1"/>
  <c r="K51" i="2" s="1"/>
  <c r="L51" i="2" s="1"/>
  <c r="M51" i="2" s="1"/>
  <c r="N51" i="2" s="1"/>
  <c r="O51" i="2" s="1"/>
  <c r="E52" i="2"/>
  <c r="F52" i="2" s="1"/>
  <c r="G52" i="2" s="1"/>
  <c r="H52" i="2" s="1"/>
  <c r="I52" i="2" s="1"/>
  <c r="J52" i="2" s="1"/>
  <c r="K52" i="2" s="1"/>
  <c r="L52" i="2"/>
  <c r="M52" i="2" s="1"/>
  <c r="N52" i="2" s="1"/>
  <c r="O52" i="2" s="1"/>
  <c r="E53" i="2"/>
  <c r="F53" i="2" s="1"/>
  <c r="G53" i="2" s="1"/>
  <c r="H53" i="2" s="1"/>
  <c r="I53" i="2" s="1"/>
  <c r="J53" i="2" s="1"/>
  <c r="K53" i="2" s="1"/>
  <c r="L53" i="2" s="1"/>
  <c r="M53" i="2" s="1"/>
  <c r="N53" i="2" s="1"/>
  <c r="O53" i="2"/>
  <c r="E54" i="2"/>
  <c r="F54" i="2" s="1"/>
  <c r="G54" i="2" s="1"/>
  <c r="H54" i="2" s="1"/>
  <c r="I54" i="2" s="1"/>
  <c r="J54" i="2" s="1"/>
  <c r="K54" i="2" s="1"/>
  <c r="L54" i="2" s="1"/>
  <c r="M54" i="2" s="1"/>
  <c r="N54" i="2" s="1"/>
  <c r="O54" i="2" s="1"/>
  <c r="E55" i="2"/>
  <c r="F55" i="2" s="1"/>
  <c r="G55" i="2" s="1"/>
  <c r="H55" i="2" s="1"/>
  <c r="I55" i="2" s="1"/>
  <c r="J55" i="2" s="1"/>
  <c r="K55" i="2" s="1"/>
  <c r="L55" i="2" s="1"/>
  <c r="M55" i="2" s="1"/>
  <c r="N55" i="2" s="1"/>
  <c r="O55" i="2" s="1"/>
  <c r="E56" i="2"/>
  <c r="F56" i="2" s="1"/>
  <c r="G56" i="2" s="1"/>
  <c r="H56" i="2" s="1"/>
  <c r="I56" i="2" s="1"/>
  <c r="J56" i="2" s="1"/>
  <c r="K56" i="2" s="1"/>
  <c r="L56" i="2" s="1"/>
  <c r="M56" i="2" s="1"/>
  <c r="N56" i="2" s="1"/>
  <c r="O56" i="2" s="1"/>
  <c r="E57" i="2"/>
  <c r="F57" i="2"/>
  <c r="G57" i="2" s="1"/>
  <c r="H57" i="2" s="1"/>
  <c r="I57" i="2" s="1"/>
  <c r="J57" i="2" s="1"/>
  <c r="K57" i="2" s="1"/>
  <c r="L57" i="2" s="1"/>
  <c r="M57" i="2" s="1"/>
  <c r="N57" i="2" s="1"/>
  <c r="O57" i="2" s="1"/>
  <c r="E58" i="2"/>
  <c r="F58" i="2" s="1"/>
  <c r="G58" i="2" s="1"/>
  <c r="H58" i="2" s="1"/>
  <c r="I58" i="2" s="1"/>
  <c r="J58" i="2" s="1"/>
  <c r="K58" i="2" s="1"/>
  <c r="L58" i="2" s="1"/>
  <c r="M58" i="2" s="1"/>
  <c r="N58" i="2" s="1"/>
  <c r="O58" i="2" s="1"/>
  <c r="E46" i="2"/>
  <c r="F46" i="2"/>
  <c r="G46" i="2" s="1"/>
  <c r="H46" i="2" s="1"/>
  <c r="I46" i="2" s="1"/>
  <c r="J46" i="2" s="1"/>
  <c r="K46" i="2" s="1"/>
  <c r="L46" i="2" s="1"/>
  <c r="M46" i="2" s="1"/>
  <c r="N46" i="2" s="1"/>
  <c r="AB42" i="2"/>
  <c r="AC42" i="2"/>
  <c r="AD42" i="2" s="1"/>
  <c r="AE42" i="2" s="1"/>
  <c r="AF42" i="2" s="1"/>
  <c r="AG42" i="2" s="1"/>
  <c r="AH42" i="2"/>
  <c r="AI42" i="2" s="1"/>
  <c r="AJ42" i="2" s="1"/>
  <c r="AK42" i="2" s="1"/>
  <c r="AL42" i="2" s="1"/>
  <c r="AB41" i="2"/>
  <c r="AC41" i="2" s="1"/>
  <c r="AD41" i="2" s="1"/>
  <c r="AE41" i="2" s="1"/>
  <c r="AF41" i="2" s="1"/>
  <c r="AG41" i="2" s="1"/>
  <c r="AH41" i="2" s="1"/>
  <c r="AI41" i="2" s="1"/>
  <c r="AJ41" i="2" s="1"/>
  <c r="AK41" i="2" s="1"/>
  <c r="AL41" i="2" s="1"/>
  <c r="AB40" i="2"/>
  <c r="AC40" i="2"/>
  <c r="AD40" i="2" s="1"/>
  <c r="AE40" i="2" s="1"/>
  <c r="AF40" i="2" s="1"/>
  <c r="AG40" i="2" s="1"/>
  <c r="AH40" i="2" s="1"/>
  <c r="AI40" i="2" s="1"/>
  <c r="AJ40" i="2" s="1"/>
  <c r="AK40" i="2" s="1"/>
  <c r="AL40" i="2" s="1"/>
  <c r="AB39" i="2"/>
  <c r="AC39" i="2"/>
  <c r="AD39" i="2" s="1"/>
  <c r="AE39" i="2" s="1"/>
  <c r="AF39" i="2"/>
  <c r="AG39" i="2" s="1"/>
  <c r="AH39" i="2" s="1"/>
  <c r="AI39" i="2" s="1"/>
  <c r="AJ39" i="2" s="1"/>
  <c r="AK39" i="2" s="1"/>
  <c r="AL39" i="2" s="1"/>
  <c r="AB38" i="2"/>
  <c r="AC38" i="2"/>
  <c r="AD38" i="2" s="1"/>
  <c r="AE38" i="2"/>
  <c r="AF38" i="2" s="1"/>
  <c r="AG38" i="2" s="1"/>
  <c r="AH38" i="2" s="1"/>
  <c r="AI38" i="2" s="1"/>
  <c r="AJ38" i="2" s="1"/>
  <c r="AK38" i="2" s="1"/>
  <c r="AL38" i="2" s="1"/>
  <c r="AB37" i="2"/>
  <c r="AC37" i="2" s="1"/>
  <c r="AD37" i="2" s="1"/>
  <c r="AE37" i="2" s="1"/>
  <c r="AF37" i="2" s="1"/>
  <c r="AG37" i="2" s="1"/>
  <c r="AH37" i="2" s="1"/>
  <c r="AI37" i="2" s="1"/>
  <c r="AJ37" i="2" s="1"/>
  <c r="AK37" i="2" s="1"/>
  <c r="AL37" i="2" s="1"/>
  <c r="AB36" i="2"/>
  <c r="AC36" i="2"/>
  <c r="AD36" i="2" s="1"/>
  <c r="AE36" i="2" s="1"/>
  <c r="AF36" i="2" s="1"/>
  <c r="AG36" i="2" s="1"/>
  <c r="AH36" i="2" s="1"/>
  <c r="AI36" i="2" s="1"/>
  <c r="AJ36" i="2" s="1"/>
  <c r="AK36" i="2" s="1"/>
  <c r="AL36" i="2" s="1"/>
  <c r="AB35" i="2"/>
  <c r="AC35" i="2"/>
  <c r="AD35" i="2" s="1"/>
  <c r="AE35" i="2" s="1"/>
  <c r="AF35" i="2" s="1"/>
  <c r="AG35" i="2" s="1"/>
  <c r="AH35" i="2" s="1"/>
  <c r="AI35" i="2" s="1"/>
  <c r="AJ35" i="2" s="1"/>
  <c r="AK35" i="2" s="1"/>
  <c r="AL35" i="2" s="1"/>
  <c r="AB34" i="2"/>
  <c r="AC34" i="2"/>
  <c r="AD34" i="2"/>
  <c r="AE34" i="2"/>
  <c r="AF34" i="2" s="1"/>
  <c r="AG34" i="2" s="1"/>
  <c r="AH34" i="2" s="1"/>
  <c r="AI34" i="2" s="1"/>
  <c r="AJ34" i="2" s="1"/>
  <c r="AK34" i="2" s="1"/>
  <c r="AL34" i="2" s="1"/>
  <c r="AB33" i="2"/>
  <c r="AC33" i="2" s="1"/>
  <c r="AD33" i="2" s="1"/>
  <c r="AE33" i="2" s="1"/>
  <c r="AF33" i="2" s="1"/>
  <c r="AG33" i="2" s="1"/>
  <c r="AH33" i="2" s="1"/>
  <c r="AI33" i="2" s="1"/>
  <c r="AJ33" i="2" s="1"/>
  <c r="AK33" i="2" s="1"/>
  <c r="AL33" i="2" s="1"/>
  <c r="AB32" i="2"/>
  <c r="AC32" i="2"/>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c r="AJ29" i="2" s="1"/>
  <c r="AK29" i="2" s="1"/>
  <c r="AL29" i="2" s="1"/>
  <c r="AB28" i="2"/>
  <c r="AC28" i="2" s="1"/>
  <c r="AD28" i="2" s="1"/>
  <c r="AE28" i="2" s="1"/>
  <c r="AF28" i="2"/>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c r="X40" i="2" s="1"/>
  <c r="Y40" i="2" s="1"/>
  <c r="Z40" i="2" s="1"/>
  <c r="P39" i="2"/>
  <c r="Q39" i="2" s="1"/>
  <c r="R39" i="2" s="1"/>
  <c r="S39" i="2" s="1"/>
  <c r="T39" i="2" s="1"/>
  <c r="U39" i="2" s="1"/>
  <c r="V39" i="2" s="1"/>
  <c r="W39" i="2" s="1"/>
  <c r="X39" i="2"/>
  <c r="Y39" i="2" s="1"/>
  <c r="Z39" i="2" s="1"/>
  <c r="P38" i="2"/>
  <c r="Q38" i="2"/>
  <c r="R38" i="2" s="1"/>
  <c r="S38" i="2" s="1"/>
  <c r="T38" i="2" s="1"/>
  <c r="U38" i="2" s="1"/>
  <c r="V38" i="2" s="1"/>
  <c r="W38" i="2" s="1"/>
  <c r="X38" i="2" s="1"/>
  <c r="Y38" i="2" s="1"/>
  <c r="Z38" i="2" s="1"/>
  <c r="P37" i="2"/>
  <c r="Q37" i="2" s="1"/>
  <c r="R37" i="2"/>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c r="R34" i="2"/>
  <c r="S34" i="2"/>
  <c r="T34" i="2" s="1"/>
  <c r="U34" i="2" s="1"/>
  <c r="V34" i="2" s="1"/>
  <c r="W34" i="2" s="1"/>
  <c r="X34" i="2" s="1"/>
  <c r="Y34" i="2" s="1"/>
  <c r="Z34" i="2" s="1"/>
  <c r="P33" i="2"/>
  <c r="Q33" i="2" s="1"/>
  <c r="R33" i="2" s="1"/>
  <c r="S33" i="2" s="1"/>
  <c r="T33" i="2" s="1"/>
  <c r="U33" i="2" s="1"/>
  <c r="V33" i="2" s="1"/>
  <c r="W33" i="2" s="1"/>
  <c r="X33" i="2" s="1"/>
  <c r="Y33" i="2" s="1"/>
  <c r="Z33" i="2" s="1"/>
  <c r="P32" i="2"/>
  <c r="Q32" i="2"/>
  <c r="R32" i="2" s="1"/>
  <c r="S32" i="2" s="1"/>
  <c r="T32" i="2" s="1"/>
  <c r="U32" i="2" s="1"/>
  <c r="V32" i="2" s="1"/>
  <c r="W32" i="2" s="1"/>
  <c r="X32" i="2" s="1"/>
  <c r="Y32" i="2" s="1"/>
  <c r="Z32" i="2" s="1"/>
  <c r="P31" i="2"/>
  <c r="Q31" i="2" s="1"/>
  <c r="R31" i="2" s="1"/>
  <c r="S31" i="2" s="1"/>
  <c r="T31" i="2"/>
  <c r="U31" i="2" s="1"/>
  <c r="V31" i="2" s="1"/>
  <c r="W31" i="2" s="1"/>
  <c r="X31" i="2" s="1"/>
  <c r="Y31" i="2" s="1"/>
  <c r="Z31" i="2" s="1"/>
  <c r="P30" i="2"/>
  <c r="Q30" i="2"/>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c r="D29" i="2"/>
  <c r="E29" i="2" s="1"/>
  <c r="F29" i="2" s="1"/>
  <c r="G29" i="2" s="1"/>
  <c r="H29" i="2" s="1"/>
  <c r="I29" i="2" s="1"/>
  <c r="J29" i="2"/>
  <c r="K29" i="2" s="1"/>
  <c r="L29" i="2" s="1"/>
  <c r="M29" i="2" s="1"/>
  <c r="N29" i="2" s="1"/>
  <c r="D30" i="2"/>
  <c r="E30" i="2"/>
  <c r="F30" i="2" s="1"/>
  <c r="G30" i="2" s="1"/>
  <c r="H30" i="2" s="1"/>
  <c r="I30" i="2" s="1"/>
  <c r="J30" i="2" s="1"/>
  <c r="K30" i="2" s="1"/>
  <c r="L30" i="2" s="1"/>
  <c r="M30" i="2" s="1"/>
  <c r="N30" i="2" s="1"/>
  <c r="D31" i="2"/>
  <c r="E31" i="2"/>
  <c r="F31" i="2" s="1"/>
  <c r="G31" i="2" s="1"/>
  <c r="H31" i="2" s="1"/>
  <c r="I31" i="2" s="1"/>
  <c r="J31" i="2" s="1"/>
  <c r="K31" i="2" s="1"/>
  <c r="L31" i="2" s="1"/>
  <c r="M31" i="2" s="1"/>
  <c r="N31" i="2" s="1"/>
  <c r="D32" i="2"/>
  <c r="E32" i="2"/>
  <c r="F32" i="2" s="1"/>
  <c r="G32" i="2" s="1"/>
  <c r="H32" i="2" s="1"/>
  <c r="I32" i="2" s="1"/>
  <c r="J32" i="2" s="1"/>
  <c r="K32" i="2" s="1"/>
  <c r="L32" i="2" s="1"/>
  <c r="M32" i="2" s="1"/>
  <c r="N32" i="2" s="1"/>
  <c r="D33" i="2"/>
  <c r="E33" i="2" s="1"/>
  <c r="F33" i="2" s="1"/>
  <c r="G33" i="2"/>
  <c r="H33" i="2" s="1"/>
  <c r="I33" i="2" s="1"/>
  <c r="J33" i="2" s="1"/>
  <c r="K33" i="2" s="1"/>
  <c r="L33" i="2" s="1"/>
  <c r="M33" i="2" s="1"/>
  <c r="N33" i="2" s="1"/>
  <c r="D34" i="2"/>
  <c r="E34" i="2"/>
  <c r="F34" i="2"/>
  <c r="G34" i="2" s="1"/>
  <c r="H34" i="2" s="1"/>
  <c r="I34" i="2" s="1"/>
  <c r="J34" i="2" s="1"/>
  <c r="K34" i="2" s="1"/>
  <c r="L34" i="2" s="1"/>
  <c r="M34" i="2" s="1"/>
  <c r="N34" i="2" s="1"/>
  <c r="D35" i="2"/>
  <c r="E35" i="2" s="1"/>
  <c r="F35" i="2" s="1"/>
  <c r="G35" i="2" s="1"/>
  <c r="H35" i="2"/>
  <c r="I35" i="2" s="1"/>
  <c r="J35" i="2" s="1"/>
  <c r="K35" i="2" s="1"/>
  <c r="L35" i="2" s="1"/>
  <c r="M35" i="2" s="1"/>
  <c r="N35" i="2" s="1"/>
  <c r="D36" i="2"/>
  <c r="E36" i="2"/>
  <c r="F36" i="2" s="1"/>
  <c r="G36" i="2"/>
  <c r="H36" i="2" s="1"/>
  <c r="I36" i="2" s="1"/>
  <c r="J36" i="2" s="1"/>
  <c r="K36" i="2" s="1"/>
  <c r="L36" i="2" s="1"/>
  <c r="M36" i="2" s="1"/>
  <c r="N36" i="2" s="1"/>
  <c r="D37" i="2"/>
  <c r="E37" i="2" s="1"/>
  <c r="F37" i="2"/>
  <c r="G37" i="2" s="1"/>
  <c r="H37" i="2"/>
  <c r="I37" i="2" s="1"/>
  <c r="J37" i="2" s="1"/>
  <c r="K37" i="2" s="1"/>
  <c r="L37" i="2" s="1"/>
  <c r="M37" i="2" s="1"/>
  <c r="N37" i="2" s="1"/>
  <c r="D38" i="2"/>
  <c r="E38" i="2"/>
  <c r="F38" i="2" s="1"/>
  <c r="G38" i="2"/>
  <c r="H38" i="2" s="1"/>
  <c r="I38" i="2" s="1"/>
  <c r="J38" i="2" s="1"/>
  <c r="K38" i="2" s="1"/>
  <c r="L38" i="2" s="1"/>
  <c r="M38" i="2"/>
  <c r="N38" i="2" s="1"/>
  <c r="D39" i="2"/>
  <c r="E39" i="2" s="1"/>
  <c r="F39" i="2" s="1"/>
  <c r="G39" i="2"/>
  <c r="H39" i="2" s="1"/>
  <c r="I39" i="2" s="1"/>
  <c r="J39" i="2" s="1"/>
  <c r="K39" i="2" s="1"/>
  <c r="L39" i="2" s="1"/>
  <c r="M39" i="2" s="1"/>
  <c r="N39" i="2" s="1"/>
  <c r="D40" i="2"/>
  <c r="E40" i="2"/>
  <c r="F40" i="2"/>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c r="I42" i="2" s="1"/>
  <c r="J42" i="2" s="1"/>
  <c r="K42" i="2" s="1"/>
  <c r="L42" i="2" s="1"/>
  <c r="M42" i="2" s="1"/>
  <c r="N42" i="2" s="1"/>
  <c r="D28" i="2"/>
  <c r="E28" i="2" s="1"/>
  <c r="F28" i="2" s="1"/>
  <c r="G28" i="2" s="1"/>
  <c r="H28" i="2" s="1"/>
  <c r="I28" i="2"/>
  <c r="J28" i="2" s="1"/>
  <c r="K28" i="2" s="1"/>
  <c r="L28" i="2" s="1"/>
  <c r="M28" i="2" s="1"/>
  <c r="N28" i="2" s="1"/>
  <c r="C10" i="2"/>
  <c r="C11" i="2"/>
  <c r="C9" i="2"/>
  <c r="I31" i="26"/>
  <c r="G30" i="26"/>
  <c r="G29" i="26"/>
  <c r="O48" i="2"/>
  <c r="G64" i="2"/>
  <c r="I32" i="26"/>
  <c r="G31" i="26"/>
  <c r="H64" i="2"/>
  <c r="I64" i="2" s="1"/>
  <c r="J64" i="2" s="1"/>
  <c r="K64" i="2" s="1"/>
  <c r="L64" i="2" s="1"/>
  <c r="M64" i="2" s="1"/>
  <c r="N64" i="2" s="1"/>
  <c r="O64" i="2" s="1"/>
  <c r="G32" i="26"/>
  <c r="T14" i="26"/>
  <c r="R14" i="26" s="1"/>
  <c r="G33" i="26"/>
  <c r="I34" i="26"/>
  <c r="T15" i="26"/>
  <c r="I35" i="26"/>
  <c r="G34" i="26"/>
  <c r="I36" i="26"/>
  <c r="G35" i="26"/>
  <c r="T16" i="26"/>
  <c r="R15" i="26"/>
  <c r="T17" i="26"/>
  <c r="R16" i="26"/>
  <c r="Y15" i="26"/>
  <c r="G36" i="26"/>
  <c r="I37" i="26"/>
  <c r="I38" i="26"/>
  <c r="G37" i="26"/>
  <c r="R17" i="26"/>
  <c r="T18" i="26"/>
  <c r="Y16" i="26"/>
  <c r="W15" i="26"/>
  <c r="W16" i="26"/>
  <c r="R18" i="26"/>
  <c r="T19" i="26"/>
  <c r="G38" i="26"/>
  <c r="I39" i="26"/>
  <c r="R19" i="26"/>
  <c r="T20" i="26"/>
  <c r="G39" i="26"/>
  <c r="I40" i="26"/>
  <c r="Y18" i="26"/>
  <c r="A74" i="2"/>
  <c r="A73" i="2"/>
  <c r="A72" i="2"/>
  <c r="A71" i="2"/>
  <c r="A70" i="2"/>
  <c r="A69" i="2"/>
  <c r="A68" i="2"/>
  <c r="A67" i="2"/>
  <c r="A66" i="2"/>
  <c r="A65" i="2"/>
  <c r="A64" i="2"/>
  <c r="A63" i="2"/>
  <c r="A62" i="2"/>
  <c r="W18" i="26"/>
  <c r="Y19" i="26"/>
  <c r="R20" i="26"/>
  <c r="T21" i="26"/>
  <c r="I41" i="26"/>
  <c r="G40" i="26"/>
  <c r="D10" i="2"/>
  <c r="D11" i="2"/>
  <c r="D9" i="2"/>
  <c r="D21" i="2"/>
  <c r="E21" i="2" s="1"/>
  <c r="F21" i="2" s="1"/>
  <c r="G21" i="2" s="1"/>
  <c r="H21" i="2" s="1"/>
  <c r="I21" i="2" s="1"/>
  <c r="J21" i="2" s="1"/>
  <c r="K21" i="2" s="1"/>
  <c r="L21" i="2" s="1"/>
  <c r="M21" i="2" s="1"/>
  <c r="N21" i="2"/>
  <c r="D24" i="2"/>
  <c r="E24" i="2"/>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c r="AD24" i="2" s="1"/>
  <c r="AE24" i="2" s="1"/>
  <c r="AF24" i="2" s="1"/>
  <c r="AG24" i="2" s="1"/>
  <c r="AH24" i="2" s="1"/>
  <c r="AI24" i="2" s="1"/>
  <c r="AJ24" i="2" s="1"/>
  <c r="AK24" i="2" s="1"/>
  <c r="AL24" i="2" s="1"/>
  <c r="AB23" i="2"/>
  <c r="AC23" i="2"/>
  <c r="AD23" i="2"/>
  <c r="AE23" i="2" s="1"/>
  <c r="AF23" i="2" s="1"/>
  <c r="AG23" i="2" s="1"/>
  <c r="AH23" i="2" s="1"/>
  <c r="AI23" i="2" s="1"/>
  <c r="AJ23" i="2" s="1"/>
  <c r="AK23" i="2" s="1"/>
  <c r="AL23" i="2" s="1"/>
  <c r="AB22" i="2"/>
  <c r="AC22" i="2" s="1"/>
  <c r="AD22" i="2" s="1"/>
  <c r="AE22" i="2"/>
  <c r="AF22" i="2" s="1"/>
  <c r="AG22" i="2" s="1"/>
  <c r="AH22" i="2" s="1"/>
  <c r="AI22" i="2" s="1"/>
  <c r="AJ22" i="2" s="1"/>
  <c r="AK22" i="2" s="1"/>
  <c r="AL22" i="2" s="1"/>
  <c r="AB21" i="2"/>
  <c r="AC21" i="2" s="1"/>
  <c r="AD21" i="2" s="1"/>
  <c r="AE21" i="2" s="1"/>
  <c r="AF21" i="2"/>
  <c r="AG21" i="2" s="1"/>
  <c r="AH21" i="2" s="1"/>
  <c r="AI21" i="2" s="1"/>
  <c r="AJ21" i="2" s="1"/>
  <c r="AK21" i="2" s="1"/>
  <c r="AL21" i="2" s="1"/>
  <c r="P21" i="2"/>
  <c r="Q21" i="2" s="1"/>
  <c r="R21" i="2" s="1"/>
  <c r="S21" i="2" s="1"/>
  <c r="T21" i="2" s="1"/>
  <c r="U21" i="2" s="1"/>
  <c r="V21" i="2" s="1"/>
  <c r="W21" i="2" s="1"/>
  <c r="X21" i="2" s="1"/>
  <c r="Y21" i="2" s="1"/>
  <c r="Z21" i="2" s="1"/>
  <c r="P23" i="2"/>
  <c r="Q23" i="2"/>
  <c r="R23" i="2" s="1"/>
  <c r="S23" i="2" s="1"/>
  <c r="T23" i="2" s="1"/>
  <c r="U23" i="2" s="1"/>
  <c r="V23" i="2" s="1"/>
  <c r="W23" i="2" s="1"/>
  <c r="X23" i="2" s="1"/>
  <c r="Y23" i="2" s="1"/>
  <c r="Z23" i="2" s="1"/>
  <c r="P22" i="2"/>
  <c r="Q22" i="2" s="1"/>
  <c r="R22" i="2" s="1"/>
  <c r="S22" i="2" s="1"/>
  <c r="T22" i="2" s="1"/>
  <c r="U22" i="2" s="1"/>
  <c r="V22" i="2" s="1"/>
  <c r="W22" i="2"/>
  <c r="X22" i="2" s="1"/>
  <c r="Y22" i="2" s="1"/>
  <c r="Z22" i="2" s="1"/>
  <c r="D23" i="2"/>
  <c r="E23" i="2"/>
  <c r="F23" i="2" s="1"/>
  <c r="G23" i="2" s="1"/>
  <c r="H23" i="2" s="1"/>
  <c r="I23" i="2" s="1"/>
  <c r="J23" i="2" s="1"/>
  <c r="K23" i="2" s="1"/>
  <c r="L23" i="2"/>
  <c r="M23" i="2" s="1"/>
  <c r="N23" i="2" s="1"/>
  <c r="D22" i="2"/>
  <c r="E22" i="2" s="1"/>
  <c r="F22" i="2" s="1"/>
  <c r="G22" i="2" s="1"/>
  <c r="H22" i="2" s="1"/>
  <c r="I22" i="2" s="1"/>
  <c r="J22" i="2" s="1"/>
  <c r="K22" i="2" s="1"/>
  <c r="L22" i="2" s="1"/>
  <c r="M22" i="2"/>
  <c r="N22" i="2" s="1"/>
  <c r="G41" i="26"/>
  <c r="I42" i="26"/>
  <c r="T22" i="26"/>
  <c r="R21" i="26"/>
  <c r="B13" i="2"/>
  <c r="B20" i="2" s="1"/>
  <c r="B27" i="2" s="1"/>
  <c r="C45" i="2" s="1"/>
  <c r="I43" i="26"/>
  <c r="G42" i="26"/>
  <c r="Y21" i="26"/>
  <c r="T23" i="26"/>
  <c r="R22" i="26"/>
  <c r="T24" i="26"/>
  <c r="R23" i="26"/>
  <c r="W21" i="26"/>
  <c r="Y22" i="26"/>
  <c r="G43" i="26"/>
  <c r="I44" i="26"/>
  <c r="D17" i="2"/>
  <c r="G44" i="26"/>
  <c r="Y23" i="26"/>
  <c r="W22" i="26"/>
  <c r="R24" i="26"/>
  <c r="T25" i="26"/>
  <c r="E17" i="2"/>
  <c r="F17" i="2"/>
  <c r="G17" i="2" s="1"/>
  <c r="H17" i="2" s="1"/>
  <c r="I17" i="2" s="1"/>
  <c r="J17" i="2" s="1"/>
  <c r="K17" i="2" s="1"/>
  <c r="L17" i="2" s="1"/>
  <c r="M17" i="2" s="1"/>
  <c r="N17" i="2" s="1"/>
  <c r="P17" i="2"/>
  <c r="Q17" i="2"/>
  <c r="R17" i="2" s="1"/>
  <c r="S17" i="2" s="1"/>
  <c r="T17" i="2" s="1"/>
  <c r="U17" i="2" s="1"/>
  <c r="V17" i="2" s="1"/>
  <c r="W17" i="2" s="1"/>
  <c r="X17" i="2" s="1"/>
  <c r="Y17" i="2" s="1"/>
  <c r="Z17" i="2" s="1"/>
  <c r="AB17" i="2"/>
  <c r="AC17" i="2"/>
  <c r="AD17" i="2"/>
  <c r="AE17" i="2" s="1"/>
  <c r="AF17" i="2" s="1"/>
  <c r="AG17" i="2" s="1"/>
  <c r="AH17" i="2" s="1"/>
  <c r="AI17" i="2" s="1"/>
  <c r="AJ17" i="2" s="1"/>
  <c r="AK17" i="2" s="1"/>
  <c r="AL17" i="2" s="1"/>
  <c r="I46" i="26"/>
  <c r="R25" i="26"/>
  <c r="T26" i="26"/>
  <c r="W23" i="26"/>
  <c r="Y24" i="26"/>
  <c r="B6" i="2"/>
  <c r="I47" i="26"/>
  <c r="G46" i="26"/>
  <c r="W24" i="26"/>
  <c r="Y25" i="26"/>
  <c r="R26" i="26"/>
  <c r="T27" i="26"/>
  <c r="N24" i="26"/>
  <c r="J86" i="2"/>
  <c r="C13" i="2"/>
  <c r="O90" i="2" s="1"/>
  <c r="O86" i="2"/>
  <c r="G86" i="2"/>
  <c r="K86" i="2"/>
  <c r="M13" i="2"/>
  <c r="M86" i="2"/>
  <c r="K13" i="2"/>
  <c r="H86" i="2"/>
  <c r="L86" i="2"/>
  <c r="L88" i="2" s="1"/>
  <c r="D13" i="2"/>
  <c r="P86" i="2"/>
  <c r="F86" i="2"/>
  <c r="G13" i="2"/>
  <c r="L13" i="2"/>
  <c r="F13" i="2"/>
  <c r="I13" i="2"/>
  <c r="J13" i="2"/>
  <c r="F107" i="2"/>
  <c r="I86" i="2"/>
  <c r="I88" i="2" s="1"/>
  <c r="N86" i="2"/>
  <c r="H13" i="2"/>
  <c r="Q86" i="2"/>
  <c r="E13" i="2"/>
  <c r="N13" i="2"/>
  <c r="L24" i="26"/>
  <c r="N25" i="26"/>
  <c r="T28" i="26"/>
  <c r="R27" i="26"/>
  <c r="W25" i="26"/>
  <c r="Y26" i="26"/>
  <c r="G47" i="26"/>
  <c r="I48" i="26"/>
  <c r="Z13" i="2"/>
  <c r="I93" i="2"/>
  <c r="V13" i="2"/>
  <c r="N93" i="2"/>
  <c r="S13" i="2"/>
  <c r="S20" i="2" s="1"/>
  <c r="S27" i="2" s="1"/>
  <c r="T45" i="2" s="1"/>
  <c r="H93" i="2"/>
  <c r="Q13" i="2"/>
  <c r="Q20" i="2" s="1"/>
  <c r="Q27" i="2" s="1"/>
  <c r="R45" i="2" s="1"/>
  <c r="G93" i="2"/>
  <c r="Q93" i="2"/>
  <c r="T13" i="2"/>
  <c r="T20" i="2" s="1"/>
  <c r="T27" i="2" s="1"/>
  <c r="U45" i="2" s="1"/>
  <c r="U13" i="2"/>
  <c r="U20" i="2" s="1"/>
  <c r="U27" i="2" s="1"/>
  <c r="V45" i="2" s="1"/>
  <c r="K93" i="2"/>
  <c r="W13" i="2"/>
  <c r="W20" i="2" s="1"/>
  <c r="W27" i="2" s="1"/>
  <c r="X45" i="2" s="1"/>
  <c r="J93" i="2"/>
  <c r="F93" i="2"/>
  <c r="Y13" i="2"/>
  <c r="Y20" i="2" s="1"/>
  <c r="Y27" i="2" s="1"/>
  <c r="O13" i="2"/>
  <c r="O20" i="2" s="1"/>
  <c r="O27" i="2" s="1"/>
  <c r="P45" i="2" s="1"/>
  <c r="R13" i="2"/>
  <c r="L93" i="2"/>
  <c r="O93" i="2"/>
  <c r="P13" i="2"/>
  <c r="P20" i="2" s="1"/>
  <c r="P27" i="2" s="1"/>
  <c r="Q45" i="2" s="1"/>
  <c r="M93" i="2"/>
  <c r="M96" i="2" s="1"/>
  <c r="P93" i="2"/>
  <c r="X13" i="2"/>
  <c r="AB13" i="2"/>
  <c r="AB20" i="2" s="1"/>
  <c r="AB27" i="2" s="1"/>
  <c r="AC45" i="2" s="1"/>
  <c r="AG13" i="2"/>
  <c r="AK13" i="2"/>
  <c r="AK20" i="2" s="1"/>
  <c r="AK27" i="2" s="1"/>
  <c r="O100" i="2"/>
  <c r="G100" i="2"/>
  <c r="R28" i="26"/>
  <c r="T29" i="26"/>
  <c r="L25" i="26"/>
  <c r="N26" i="26"/>
  <c r="G48" i="26"/>
  <c r="I49" i="26"/>
  <c r="W26" i="26"/>
  <c r="Y27" i="26"/>
  <c r="N100" i="2"/>
  <c r="I100" i="2"/>
  <c r="Q100" i="2"/>
  <c r="F100" i="2"/>
  <c r="AH13" i="2"/>
  <c r="AH20" i="2"/>
  <c r="AH27" i="2"/>
  <c r="AI45" i="2" s="1"/>
  <c r="AH76" i="2" s="1"/>
  <c r="AL13" i="2"/>
  <c r="AL20" i="2" s="1"/>
  <c r="AL27" i="2" s="1"/>
  <c r="AM45" i="2" s="1"/>
  <c r="AL76" i="2" s="1"/>
  <c r="J100" i="2"/>
  <c r="AE13" i="2"/>
  <c r="AE20" i="2" s="1"/>
  <c r="AE27" i="2" s="1"/>
  <c r="AF45" i="2" s="1"/>
  <c r="AJ13" i="2"/>
  <c r="AJ20" i="2"/>
  <c r="AJ27" i="2" s="1"/>
  <c r="AK45" i="2" s="1"/>
  <c r="K100" i="2"/>
  <c r="AF13" i="2"/>
  <c r="AF20" i="2"/>
  <c r="AF27" i="2"/>
  <c r="AG45" i="2"/>
  <c r="AD13" i="2"/>
  <c r="AD20" i="2" s="1"/>
  <c r="AD27" i="2" s="1"/>
  <c r="AE45" i="2" s="1"/>
  <c r="AA13" i="2"/>
  <c r="AA20" i="2" s="1"/>
  <c r="AA27" i="2" s="1"/>
  <c r="AB45" i="2" s="1"/>
  <c r="H100" i="2"/>
  <c r="L100" i="2"/>
  <c r="AI13" i="2"/>
  <c r="AI20" i="2"/>
  <c r="AI27" i="2" s="1"/>
  <c r="AJ45" i="2" s="1"/>
  <c r="P100" i="2"/>
  <c r="M100" i="2"/>
  <c r="AC13" i="2"/>
  <c r="AC20" i="2" s="1"/>
  <c r="AC27" i="2" s="1"/>
  <c r="AD45" i="2" s="1"/>
  <c r="R20" i="2"/>
  <c r="R27" i="2"/>
  <c r="S45" i="2" s="1"/>
  <c r="V20" i="2"/>
  <c r="V27" i="2"/>
  <c r="W45" i="2" s="1"/>
  <c r="X20" i="2"/>
  <c r="X27" i="2" s="1"/>
  <c r="Y45" i="2" s="1"/>
  <c r="Z45" i="2"/>
  <c r="Z20" i="2"/>
  <c r="Z27" i="2"/>
  <c r="AA45" i="2" s="1"/>
  <c r="AG20" i="2"/>
  <c r="AG27" i="2" s="1"/>
  <c r="AH45" i="2" s="1"/>
  <c r="AL45" i="2"/>
  <c r="R29" i="26"/>
  <c r="T30" i="26"/>
  <c r="Y28" i="26"/>
  <c r="W27" i="26"/>
  <c r="G49" i="26"/>
  <c r="I50" i="26"/>
  <c r="N27" i="26"/>
  <c r="L26" i="26"/>
  <c r="AF76" i="2"/>
  <c r="AG61" i="2"/>
  <c r="AM61" i="2"/>
  <c r="AI76" i="2"/>
  <c r="AJ61" i="2"/>
  <c r="I51" i="26"/>
  <c r="G50" i="26"/>
  <c r="R30" i="26"/>
  <c r="T31" i="26"/>
  <c r="L27" i="26"/>
  <c r="N28" i="26"/>
  <c r="W28" i="26"/>
  <c r="Y29" i="26"/>
  <c r="D15" i="2"/>
  <c r="E15" i="2"/>
  <c r="F15" i="2"/>
  <c r="G15" i="2" s="1"/>
  <c r="H15" i="2" s="1"/>
  <c r="I15" i="2" s="1"/>
  <c r="J15" i="2" s="1"/>
  <c r="K15" i="2" s="1"/>
  <c r="L15" i="2" s="1"/>
  <c r="M15" i="2" s="1"/>
  <c r="N15" i="2" s="1"/>
  <c r="D14" i="2"/>
  <c r="E14" i="2"/>
  <c r="F14" i="2"/>
  <c r="E88" i="2"/>
  <c r="E89" i="2"/>
  <c r="E90" i="2"/>
  <c r="E91" i="2"/>
  <c r="E87" i="2"/>
  <c r="A22" i="2"/>
  <c r="A23" i="2"/>
  <c r="A24" i="2"/>
  <c r="A25" i="2"/>
  <c r="A21" i="2"/>
  <c r="N20" i="2"/>
  <c r="N27" i="2"/>
  <c r="O45" i="2"/>
  <c r="N76" i="2" s="1"/>
  <c r="M20" i="2"/>
  <c r="M27" i="2" s="1"/>
  <c r="N45" i="2" s="1"/>
  <c r="L20" i="2"/>
  <c r="L27" i="2"/>
  <c r="M45" i="2" s="1"/>
  <c r="K20" i="2"/>
  <c r="K27" i="2" s="1"/>
  <c r="L45" i="2" s="1"/>
  <c r="J20" i="2"/>
  <c r="J27" i="2"/>
  <c r="K45" i="2"/>
  <c r="I20" i="2"/>
  <c r="I27" i="2" s="1"/>
  <c r="J45" i="2" s="1"/>
  <c r="H20" i="2"/>
  <c r="H27" i="2" s="1"/>
  <c r="I45" i="2" s="1"/>
  <c r="G20" i="2"/>
  <c r="G27" i="2" s="1"/>
  <c r="H45" i="2" s="1"/>
  <c r="F20" i="2"/>
  <c r="F27" i="2"/>
  <c r="G45" i="2"/>
  <c r="E20" i="2"/>
  <c r="E27" i="2" s="1"/>
  <c r="F45" i="2" s="1"/>
  <c r="E76" i="2" s="1"/>
  <c r="D20" i="2"/>
  <c r="D27" i="2" s="1"/>
  <c r="E45" i="2" s="1"/>
  <c r="D16" i="2"/>
  <c r="E16" i="2" s="1"/>
  <c r="F16" i="2" s="1"/>
  <c r="G16" i="2" s="1"/>
  <c r="H16" i="2" s="1"/>
  <c r="I16" i="2" s="1"/>
  <c r="J16" i="2" s="1"/>
  <c r="K16" i="2" s="1"/>
  <c r="L16" i="2" s="1"/>
  <c r="M16" i="2" s="1"/>
  <c r="N16" i="2" s="1"/>
  <c r="L28" i="26"/>
  <c r="N29" i="26"/>
  <c r="W29" i="26"/>
  <c r="Y30" i="26"/>
  <c r="T32" i="26"/>
  <c r="R31" i="26"/>
  <c r="I52" i="26"/>
  <c r="G52" i="26"/>
  <c r="G51" i="26"/>
  <c r="J76" i="2"/>
  <c r="K61" i="2"/>
  <c r="F76" i="2"/>
  <c r="G61" i="2"/>
  <c r="P15" i="2"/>
  <c r="Q15" i="2" s="1"/>
  <c r="R15" i="2" s="1"/>
  <c r="S15" i="2" s="1"/>
  <c r="T15" i="2" s="1"/>
  <c r="U15" i="2" s="1"/>
  <c r="V15" i="2" s="1"/>
  <c r="W15" i="2" s="1"/>
  <c r="X15" i="2" s="1"/>
  <c r="Y15" i="2" s="1"/>
  <c r="Z15" i="2" s="1"/>
  <c r="AB15" i="2"/>
  <c r="AC15" i="2"/>
  <c r="AD15" i="2" s="1"/>
  <c r="AE15" i="2" s="1"/>
  <c r="AF15" i="2" s="1"/>
  <c r="AG15" i="2"/>
  <c r="AH15" i="2" s="1"/>
  <c r="AI15" i="2" s="1"/>
  <c r="AJ15" i="2" s="1"/>
  <c r="AK15" i="2" s="1"/>
  <c r="AL15" i="2" s="1"/>
  <c r="P16" i="2"/>
  <c r="Q16" i="2"/>
  <c r="R16" i="2"/>
  <c r="S16" i="2" s="1"/>
  <c r="T16" i="2" s="1"/>
  <c r="U16" i="2" s="1"/>
  <c r="V16" i="2"/>
  <c r="W16" i="2" s="1"/>
  <c r="X16" i="2" s="1"/>
  <c r="AB16" i="2"/>
  <c r="AC16" i="2"/>
  <c r="AD16" i="2"/>
  <c r="AE16" i="2"/>
  <c r="AF16" i="2" s="1"/>
  <c r="AG16" i="2" s="1"/>
  <c r="AH16" i="2" s="1"/>
  <c r="AI16" i="2" s="1"/>
  <c r="AJ16" i="2" s="1"/>
  <c r="AK16" i="2" s="1"/>
  <c r="AL16" i="2" s="1"/>
  <c r="Q103" i="2" s="1"/>
  <c r="E96" i="2"/>
  <c r="E94" i="2"/>
  <c r="E98" i="2"/>
  <c r="L91" i="2"/>
  <c r="M90" i="2"/>
  <c r="L89" i="2"/>
  <c r="F91" i="2"/>
  <c r="G14" i="2"/>
  <c r="H14" i="2" s="1"/>
  <c r="I14" i="2" s="1"/>
  <c r="J14" i="2" s="1"/>
  <c r="K14" i="2" s="1"/>
  <c r="L29" i="26"/>
  <c r="N30" i="26"/>
  <c r="T33" i="26"/>
  <c r="R32" i="26"/>
  <c r="Y31" i="26"/>
  <c r="W30" i="26"/>
  <c r="E61" i="2"/>
  <c r="D76" i="2"/>
  <c r="P14" i="2"/>
  <c r="E105" i="2"/>
  <c r="F98" i="2"/>
  <c r="E103" i="2"/>
  <c r="F96" i="2"/>
  <c r="L30" i="26"/>
  <c r="N31" i="26"/>
  <c r="Y32" i="26"/>
  <c r="W31" i="26"/>
  <c r="R33" i="26"/>
  <c r="T34" i="26"/>
  <c r="Q14" i="2"/>
  <c r="R14" i="2" s="1"/>
  <c r="S14" i="2" s="1"/>
  <c r="T14" i="2" s="1"/>
  <c r="U14" i="2" s="1"/>
  <c r="E110" i="2"/>
  <c r="F110" i="2" s="1"/>
  <c r="O105" i="2"/>
  <c r="R34" i="26"/>
  <c r="T35" i="26"/>
  <c r="N32" i="26"/>
  <c r="L31" i="26"/>
  <c r="Y33" i="26"/>
  <c r="W32" i="26"/>
  <c r="W33" i="26"/>
  <c r="Y34" i="26"/>
  <c r="L32" i="26"/>
  <c r="N33" i="26"/>
  <c r="T36" i="26"/>
  <c r="R35" i="26"/>
  <c r="N34" i="26"/>
  <c r="L33" i="26"/>
  <c r="W34" i="26"/>
  <c r="Y35" i="26"/>
  <c r="R36" i="26"/>
  <c r="T37" i="26"/>
  <c r="T38" i="26"/>
  <c r="R37" i="26"/>
  <c r="W35" i="26"/>
  <c r="Y36" i="26"/>
  <c r="L34" i="26"/>
  <c r="N35" i="26"/>
  <c r="L35" i="26"/>
  <c r="N36" i="26"/>
  <c r="W36" i="26"/>
  <c r="Y37" i="26"/>
  <c r="R38" i="26"/>
  <c r="T39" i="26"/>
  <c r="T40" i="26"/>
  <c r="R39" i="26"/>
  <c r="W37" i="26"/>
  <c r="Y38" i="26"/>
  <c r="N37" i="26"/>
  <c r="L36" i="26"/>
  <c r="L37" i="26"/>
  <c r="N38" i="26"/>
  <c r="Y39" i="26"/>
  <c r="W38" i="26"/>
  <c r="T41" i="26"/>
  <c r="R40" i="26"/>
  <c r="R41" i="26"/>
  <c r="T42" i="26"/>
  <c r="L38" i="26"/>
  <c r="N39" i="26"/>
  <c r="Y40" i="26"/>
  <c r="W39" i="26"/>
  <c r="W40" i="26"/>
  <c r="Y41" i="26"/>
  <c r="R42" i="26"/>
  <c r="T43" i="26"/>
  <c r="N40" i="26"/>
  <c r="L39" i="26"/>
  <c r="W41" i="26"/>
  <c r="Y42" i="26"/>
  <c r="N41" i="26"/>
  <c r="L40" i="26"/>
  <c r="R43" i="26"/>
  <c r="T44" i="26"/>
  <c r="R44" i="26"/>
  <c r="T45" i="26"/>
  <c r="L41" i="26"/>
  <c r="N42" i="26"/>
  <c r="W42" i="26"/>
  <c r="Y43" i="26"/>
  <c r="AB14" i="2"/>
  <c r="Y44" i="26"/>
  <c r="W43" i="26"/>
  <c r="N43" i="26"/>
  <c r="L42" i="26"/>
  <c r="R45" i="26"/>
  <c r="T46" i="26"/>
  <c r="AC14" i="2"/>
  <c r="R46" i="26"/>
  <c r="T47" i="26"/>
  <c r="L43" i="26"/>
  <c r="N44" i="26"/>
  <c r="Y45" i="26"/>
  <c r="W44" i="26"/>
  <c r="AD14" i="2"/>
  <c r="AE14" i="2" s="1"/>
  <c r="AF14" i="2" s="1"/>
  <c r="AG14" i="2" s="1"/>
  <c r="AH14" i="2" s="1"/>
  <c r="AI14" i="2" s="1"/>
  <c r="AJ14" i="2" s="1"/>
  <c r="AK14" i="2" s="1"/>
  <c r="AL14" i="2" s="1"/>
  <c r="R47" i="26"/>
  <c r="T48" i="26"/>
  <c r="Y46" i="26"/>
  <c r="W45" i="26"/>
  <c r="N45" i="26"/>
  <c r="L44" i="26"/>
  <c r="N46" i="26"/>
  <c r="L45" i="26"/>
  <c r="W46" i="26"/>
  <c r="Y47" i="26"/>
  <c r="T49" i="26"/>
  <c r="R48" i="26"/>
  <c r="Y48" i="26"/>
  <c r="W47" i="26"/>
  <c r="R49" i="26"/>
  <c r="T50" i="26"/>
  <c r="N47" i="26"/>
  <c r="L46" i="26"/>
  <c r="N48" i="26"/>
  <c r="L47" i="26"/>
  <c r="R50" i="26"/>
  <c r="T51" i="26"/>
  <c r="Y49" i="26"/>
  <c r="W48" i="26"/>
  <c r="W49" i="26"/>
  <c r="Y50" i="26"/>
  <c r="R51" i="26"/>
  <c r="T52" i="26"/>
  <c r="R52" i="26"/>
  <c r="L48" i="26"/>
  <c r="N49" i="26"/>
  <c r="N50" i="26"/>
  <c r="L49" i="26"/>
  <c r="W50" i="26"/>
  <c r="Y51" i="26"/>
  <c r="W51" i="26"/>
  <c r="Y52" i="26"/>
  <c r="N51" i="26"/>
  <c r="L50" i="26"/>
  <c r="W52" i="26"/>
  <c r="L51" i="26"/>
  <c r="N52" i="26"/>
  <c r="L52" i="26"/>
  <c r="H11" i="26"/>
  <c r="H9" i="26"/>
  <c r="Y14" i="26" l="1"/>
  <c r="W14" i="26"/>
  <c r="X14" i="26"/>
  <c r="L12" i="26"/>
  <c r="L13" i="26"/>
  <c r="R13" i="26"/>
  <c r="R12" i="26"/>
  <c r="H8" i="26"/>
  <c r="G21" i="26"/>
  <c r="H33" i="26"/>
  <c r="I21" i="26"/>
  <c r="H45" i="26"/>
  <c r="Q9" i="4"/>
  <c r="G45" i="26"/>
  <c r="H7" i="4"/>
  <c r="M11" i="26"/>
  <c r="Q5" i="26"/>
  <c r="I6" i="26"/>
  <c r="J12" i="26"/>
  <c r="F12" i="26"/>
  <c r="U11" i="26"/>
  <c r="V11" i="26" s="1"/>
  <c r="F7" i="26"/>
  <c r="U7" i="26"/>
  <c r="V7" i="26" s="1"/>
  <c r="G9" i="26"/>
  <c r="T12" i="4"/>
  <c r="Q12" i="4"/>
  <c r="K9" i="4"/>
  <c r="K11" i="4"/>
  <c r="K12" i="4"/>
  <c r="K10" i="4"/>
  <c r="N12" i="4"/>
  <c r="V10" i="4"/>
  <c r="W9" i="4"/>
  <c r="I10" i="4"/>
  <c r="N10" i="4"/>
  <c r="W12" i="4"/>
  <c r="V9" i="4"/>
  <c r="E9" i="4"/>
  <c r="Q10" i="4"/>
  <c r="T10" i="4"/>
  <c r="E11" i="4"/>
  <c r="D11" i="4"/>
  <c r="H12" i="4"/>
  <c r="E10" i="4"/>
  <c r="O10" i="4"/>
  <c r="H10" i="4"/>
  <c r="V11" i="4"/>
  <c r="W11" i="4"/>
  <c r="C12" i="4"/>
  <c r="W10" i="4"/>
  <c r="P12" i="4"/>
  <c r="C10" i="4"/>
  <c r="U12" i="4"/>
  <c r="J12" i="4"/>
  <c r="E12" i="4"/>
  <c r="D9" i="4"/>
  <c r="I12" i="4"/>
  <c r="J10" i="4"/>
  <c r="J9" i="4"/>
  <c r="D12" i="4"/>
  <c r="O12" i="4"/>
  <c r="V12" i="4"/>
  <c r="B10" i="4"/>
  <c r="D10" i="4"/>
  <c r="U76" i="2"/>
  <c r="V61" i="2"/>
  <c r="Q76" i="2"/>
  <c r="R61" i="2"/>
  <c r="L14" i="2"/>
  <c r="N87" i="2"/>
  <c r="J94" i="2"/>
  <c r="Y16" i="2"/>
  <c r="Z16" i="2" s="1"/>
  <c r="O96" i="2"/>
  <c r="V14" i="2"/>
  <c r="W14" i="2" s="1"/>
  <c r="X14" i="2" s="1"/>
  <c r="Y14" i="2" s="1"/>
  <c r="L94" i="2"/>
  <c r="L85" i="2"/>
  <c r="I61" i="2"/>
  <c r="H76" i="2"/>
  <c r="F103" i="2"/>
  <c r="L105" i="2"/>
  <c r="K103" i="2"/>
  <c r="O98" i="2"/>
  <c r="Q88" i="2"/>
  <c r="I76" i="2"/>
  <c r="J61" i="2"/>
  <c r="AD76" i="2"/>
  <c r="AE61" i="2"/>
  <c r="J96" i="2"/>
  <c r="K105" i="2"/>
  <c r="H98" i="2"/>
  <c r="N103" i="2"/>
  <c r="O103" i="2"/>
  <c r="M103" i="2"/>
  <c r="K89" i="2"/>
  <c r="N91" i="2"/>
  <c r="F61" i="2"/>
  <c r="I105" i="2"/>
  <c r="I103" i="2"/>
  <c r="G94" i="2"/>
  <c r="M105" i="2"/>
  <c r="F105" i="2"/>
  <c r="G105" i="2"/>
  <c r="E112" i="2"/>
  <c r="F112" i="2" s="1"/>
  <c r="P105" i="2"/>
  <c r="M89" i="2"/>
  <c r="M91" i="2"/>
  <c r="M85" i="2" s="1"/>
  <c r="L96" i="2"/>
  <c r="R76" i="2"/>
  <c r="S61" i="2"/>
  <c r="O91" i="2"/>
  <c r="O85" i="2" s="1"/>
  <c r="S76" i="2"/>
  <c r="T61" i="2"/>
  <c r="H103" i="2"/>
  <c r="F94" i="2"/>
  <c r="G96" i="2"/>
  <c r="L87" i="2"/>
  <c r="E101" i="2"/>
  <c r="K87" i="2"/>
  <c r="P89" i="2"/>
  <c r="P91" i="2"/>
  <c r="P85" i="2" s="1"/>
  <c r="J91" i="2"/>
  <c r="P103" i="2"/>
  <c r="N96" i="2"/>
  <c r="L98" i="2"/>
  <c r="M87" i="2"/>
  <c r="K90" i="2"/>
  <c r="I87" i="2"/>
  <c r="K76" i="2"/>
  <c r="L61" i="2"/>
  <c r="F87" i="2"/>
  <c r="H87" i="2"/>
  <c r="G87" i="2"/>
  <c r="J87" i="2"/>
  <c r="AK76" i="2"/>
  <c r="AL61" i="2"/>
  <c r="AC76" i="2"/>
  <c r="AD61" i="2"/>
  <c r="P90" i="2"/>
  <c r="O76" i="2"/>
  <c r="P61" i="2"/>
  <c r="G103" i="2"/>
  <c r="J88" i="2"/>
  <c r="I90" i="2"/>
  <c r="L76" i="2"/>
  <c r="M61" i="2"/>
  <c r="AG76" i="2"/>
  <c r="AH61" i="2"/>
  <c r="Q91" i="2"/>
  <c r="K98" i="2"/>
  <c r="I94" i="2"/>
  <c r="J98" i="2"/>
  <c r="H90" i="2"/>
  <c r="AI61" i="2"/>
  <c r="Z76" i="2"/>
  <c r="AA61" i="2"/>
  <c r="AJ76" i="2"/>
  <c r="AK61" i="2"/>
  <c r="W76" i="2"/>
  <c r="X61" i="2"/>
  <c r="C20" i="2"/>
  <c r="C27" i="2" s="1"/>
  <c r="D45" i="2" s="1"/>
  <c r="P88" i="2"/>
  <c r="M88" i="2"/>
  <c r="O89" i="2"/>
  <c r="F90" i="2"/>
  <c r="F85" i="2" s="1"/>
  <c r="F88" i="2"/>
  <c r="G90" i="2"/>
  <c r="H88" i="2"/>
  <c r="J105" i="2"/>
  <c r="J90" i="2"/>
  <c r="G88" i="2"/>
  <c r="AB76" i="2"/>
  <c r="AC61" i="2"/>
  <c r="H105" i="2"/>
  <c r="Q98" i="2"/>
  <c r="J89" i="2"/>
  <c r="N90" i="2"/>
  <c r="M76" i="2"/>
  <c r="N61" i="2"/>
  <c r="Q89" i="2"/>
  <c r="H91" i="2"/>
  <c r="C61" i="2"/>
  <c r="B76" i="2"/>
  <c r="O88" i="2"/>
  <c r="N88" i="2"/>
  <c r="Y76" i="2"/>
  <c r="Z61" i="2"/>
  <c r="AE76" i="2"/>
  <c r="AF61" i="2"/>
  <c r="N105" i="2"/>
  <c r="I91" i="2"/>
  <c r="I85" i="2" s="1"/>
  <c r="G76" i="2"/>
  <c r="H61" i="2"/>
  <c r="N98" i="2"/>
  <c r="F89" i="2"/>
  <c r="Q90" i="2"/>
  <c r="X76" i="2"/>
  <c r="Y61" i="2"/>
  <c r="T76" i="2"/>
  <c r="U61" i="2"/>
  <c r="O94" i="2"/>
  <c r="Q105" i="2"/>
  <c r="J103" i="2"/>
  <c r="Q96" i="2"/>
  <c r="P98" i="2"/>
  <c r="G89" i="2"/>
  <c r="G91" i="2"/>
  <c r="I98" i="2"/>
  <c r="V76" i="2"/>
  <c r="W61" i="2"/>
  <c r="P76" i="2"/>
  <c r="Q61" i="2"/>
  <c r="L103" i="2"/>
  <c r="I96" i="2"/>
  <c r="I89" i="2"/>
  <c r="K91" i="2"/>
  <c r="K85" i="2" s="1"/>
  <c r="H94" i="2"/>
  <c r="K94" i="2"/>
  <c r="N94" i="2"/>
  <c r="AA76" i="2"/>
  <c r="AB61" i="2"/>
  <c r="P96" i="2"/>
  <c r="G98" i="2"/>
  <c r="H89" i="2"/>
  <c r="L90" i="2"/>
  <c r="E97" i="2"/>
  <c r="H96" i="2"/>
  <c r="M98" i="2"/>
  <c r="N89" i="2"/>
  <c r="K88" i="2"/>
  <c r="E95" i="2"/>
  <c r="K96" i="2"/>
  <c r="O61" i="2"/>
  <c r="L6" i="26"/>
  <c r="M6" i="26"/>
  <c r="M7" i="26"/>
  <c r="L7" i="26"/>
  <c r="X6" i="26"/>
  <c r="W6" i="26"/>
  <c r="S7" i="26"/>
  <c r="T7" i="4"/>
  <c r="N6" i="26"/>
  <c r="N7" i="26" s="1"/>
  <c r="W7" i="26"/>
  <c r="H7" i="26"/>
  <c r="P9" i="4"/>
  <c r="J11" i="4"/>
  <c r="H17" i="26"/>
  <c r="G6" i="26"/>
  <c r="H6" i="26"/>
  <c r="Q6" i="26"/>
  <c r="N9" i="4" s="1"/>
  <c r="U9" i="26"/>
  <c r="V9" i="26" s="1"/>
  <c r="I7" i="26"/>
  <c r="I11" i="26" s="1"/>
  <c r="I12" i="26" s="1"/>
  <c r="I13" i="26" s="1"/>
  <c r="U8" i="26"/>
  <c r="V8" i="26" s="1"/>
  <c r="X8" i="26" s="1"/>
  <c r="P11" i="4"/>
  <c r="J9" i="26"/>
  <c r="K9" i="26" s="1"/>
  <c r="P10" i="4"/>
  <c r="H26" i="26"/>
  <c r="B12" i="4"/>
  <c r="J8" i="26"/>
  <c r="K8" i="26" s="1"/>
  <c r="M8" i="26" s="1"/>
  <c r="N11" i="4"/>
  <c r="B11" i="4"/>
  <c r="T11" i="4"/>
  <c r="Q11" i="4"/>
  <c r="G15" i="26"/>
  <c r="U10" i="4"/>
  <c r="I15" i="26"/>
  <c r="H11" i="4"/>
  <c r="G11" i="26"/>
  <c r="S10" i="26"/>
  <c r="S12" i="26"/>
  <c r="S11" i="26"/>
  <c r="M12" i="26"/>
  <c r="U12" i="26"/>
  <c r="V12" i="26" s="1"/>
  <c r="E8" i="6"/>
  <c r="E53" i="6" s="1"/>
  <c r="U10" i="26"/>
  <c r="V10" i="26" s="1"/>
  <c r="T9" i="4" s="1"/>
  <c r="W11" i="26"/>
  <c r="B25" i="4"/>
  <c r="M10" i="26"/>
  <c r="F10" i="26"/>
  <c r="W8" i="26"/>
  <c r="S8" i="26"/>
  <c r="G8" i="26"/>
  <c r="D25" i="4"/>
  <c r="B27" i="4" l="1"/>
  <c r="B28" i="4"/>
  <c r="F10" i="6"/>
  <c r="X7" i="26"/>
  <c r="W12" i="26"/>
  <c r="G7" i="26"/>
  <c r="G12" i="26"/>
  <c r="G13" i="26"/>
  <c r="K13" i="4"/>
  <c r="N8" i="26"/>
  <c r="H13" i="4"/>
  <c r="R10" i="26"/>
  <c r="R8" i="26"/>
  <c r="S9" i="26"/>
  <c r="N7" i="4"/>
  <c r="R9" i="26"/>
  <c r="R11" i="26"/>
  <c r="X11" i="26"/>
  <c r="Q13" i="4"/>
  <c r="D13" i="4"/>
  <c r="W13" i="4"/>
  <c r="V13" i="4"/>
  <c r="I13" i="4"/>
  <c r="C13" i="4"/>
  <c r="E13" i="4"/>
  <c r="J13" i="4"/>
  <c r="P13" i="4"/>
  <c r="L9" i="26"/>
  <c r="M9" i="26"/>
  <c r="L8" i="26"/>
  <c r="L11" i="26"/>
  <c r="N85" i="2"/>
  <c r="J92" i="2"/>
  <c r="F101" i="2"/>
  <c r="I101" i="2"/>
  <c r="L101" i="2"/>
  <c r="P101" i="2"/>
  <c r="H101" i="2"/>
  <c r="J101" i="2"/>
  <c r="E108" i="2"/>
  <c r="F108" i="2" s="1"/>
  <c r="O101" i="2"/>
  <c r="M101" i="2"/>
  <c r="G101" i="2"/>
  <c r="Q101" i="2"/>
  <c r="N101" i="2"/>
  <c r="K101" i="2"/>
  <c r="H12" i="26"/>
  <c r="M97" i="2"/>
  <c r="M92" i="2" s="1"/>
  <c r="J97" i="2"/>
  <c r="P97" i="2"/>
  <c r="P92" i="2" s="1"/>
  <c r="N97" i="2"/>
  <c r="N92" i="2" s="1"/>
  <c r="H97" i="2"/>
  <c r="H92" i="2" s="1"/>
  <c r="O97" i="2"/>
  <c r="O92" i="2" s="1"/>
  <c r="G97" i="2"/>
  <c r="G92" i="2" s="1"/>
  <c r="E104" i="2"/>
  <c r="L97" i="2"/>
  <c r="L92" i="2" s="1"/>
  <c r="Q97" i="2"/>
  <c r="Q92" i="2" s="1"/>
  <c r="I97" i="2"/>
  <c r="K97" i="2"/>
  <c r="F97" i="2"/>
  <c r="F92" i="2" s="1"/>
  <c r="N9" i="26"/>
  <c r="N10" i="26" s="1"/>
  <c r="N11" i="26" s="1"/>
  <c r="N12" i="26" s="1"/>
  <c r="N13" i="26" s="1"/>
  <c r="N14" i="26" s="1"/>
  <c r="W9" i="26"/>
  <c r="X9" i="26"/>
  <c r="Y10" i="26"/>
  <c r="Y11" i="26" s="1"/>
  <c r="Y12" i="26" s="1"/>
  <c r="Y13" i="26" s="1"/>
  <c r="K92" i="2"/>
  <c r="M94" i="2"/>
  <c r="Q85" i="2"/>
  <c r="S6" i="26"/>
  <c r="R6" i="26"/>
  <c r="T6" i="26"/>
  <c r="T7" i="26" s="1"/>
  <c r="I92" i="2"/>
  <c r="D61" i="2"/>
  <c r="C76" i="2"/>
  <c r="R7" i="26"/>
  <c r="O95" i="2"/>
  <c r="L95" i="2"/>
  <c r="H95" i="2"/>
  <c r="Q95" i="2"/>
  <c r="F95" i="2"/>
  <c r="P95" i="2"/>
  <c r="N95" i="2"/>
  <c r="M95" i="2"/>
  <c r="J95" i="2"/>
  <c r="E102" i="2"/>
  <c r="K95" i="2"/>
  <c r="G95" i="2"/>
  <c r="I95" i="2"/>
  <c r="G85" i="2"/>
  <c r="M14" i="2"/>
  <c r="O87" i="2"/>
  <c r="H85" i="2"/>
  <c r="L10" i="26"/>
  <c r="J85" i="2"/>
  <c r="P94" i="2"/>
  <c r="Z14" i="2"/>
  <c r="Q94" i="2" s="1"/>
  <c r="C25" i="4"/>
  <c r="X12" i="26"/>
  <c r="O13" i="4"/>
  <c r="X10" i="26"/>
  <c r="W10" i="26"/>
  <c r="G10" i="26"/>
  <c r="H10" i="26"/>
  <c r="B9" i="4"/>
  <c r="N13" i="4"/>
  <c r="K15" i="4"/>
  <c r="E15" i="4"/>
  <c r="T13" i="4"/>
  <c r="J14" i="4" l="1"/>
  <c r="N104" i="2"/>
  <c r="N99" i="2" s="1"/>
  <c r="P104" i="2"/>
  <c r="P99" i="2" s="1"/>
  <c r="H104" i="2"/>
  <c r="H99" i="2" s="1"/>
  <c r="E111" i="2"/>
  <c r="F111" i="2" s="1"/>
  <c r="F106" i="2" s="1"/>
  <c r="L104" i="2"/>
  <c r="L99" i="2" s="1"/>
  <c r="F104" i="2"/>
  <c r="F99" i="2" s="1"/>
  <c r="O104" i="2"/>
  <c r="O99" i="2" s="1"/>
  <c r="M104" i="2"/>
  <c r="M99" i="2" s="1"/>
  <c r="K104" i="2"/>
  <c r="K99" i="2" s="1"/>
  <c r="G104" i="2"/>
  <c r="G99" i="2" s="1"/>
  <c r="J104" i="2"/>
  <c r="J99" i="2" s="1"/>
  <c r="Q104" i="2"/>
  <c r="Q99" i="2" s="1"/>
  <c r="I104" i="2"/>
  <c r="I99" i="2" s="1"/>
  <c r="F102" i="2"/>
  <c r="Q102" i="2"/>
  <c r="K102" i="2"/>
  <c r="G102" i="2"/>
  <c r="L102" i="2"/>
  <c r="J102" i="2"/>
  <c r="N102" i="2"/>
  <c r="P102" i="2"/>
  <c r="E109" i="2"/>
  <c r="F109" i="2" s="1"/>
  <c r="H102" i="2"/>
  <c r="I102" i="2"/>
  <c r="M102" i="2"/>
  <c r="O102" i="2"/>
  <c r="T9" i="26"/>
  <c r="T10" i="26" s="1"/>
  <c r="T11" i="26" s="1"/>
  <c r="T12" i="26" s="1"/>
  <c r="T13" i="26" s="1"/>
  <c r="T8" i="26"/>
  <c r="N14" i="2"/>
  <c r="Q87" i="2" s="1"/>
  <c r="P87" i="2"/>
  <c r="Q15" i="4" a="1"/>
  <c r="Q15" i="4" s="1"/>
  <c r="C27" i="4"/>
  <c r="P14" i="4"/>
  <c r="U13" i="4"/>
  <c r="W15" i="4" s="1" a="1"/>
  <c r="W15" i="4" s="1"/>
  <c r="Q14" i="4"/>
  <c r="B29" i="4"/>
  <c r="B13" i="4"/>
  <c r="I15" i="4"/>
  <c r="H14" i="4"/>
  <c r="H15" i="4"/>
  <c r="J15" i="4"/>
  <c r="I14" i="4"/>
  <c r="T14" i="4"/>
  <c r="T15" i="4"/>
  <c r="N14" i="4"/>
  <c r="N15" i="4"/>
  <c r="O15" i="4"/>
  <c r="P15" i="4"/>
  <c r="O14" i="4"/>
  <c r="K14" i="4"/>
  <c r="C28" i="4"/>
  <c r="D27" i="4" s="1"/>
  <c r="U14" i="4" l="1"/>
  <c r="V15" i="4"/>
  <c r="U15" i="4"/>
  <c r="V14" i="4"/>
  <c r="W14" i="4"/>
  <c r="B15" i="4"/>
  <c r="E14" i="4"/>
  <c r="B14" i="4"/>
  <c r="D14" i="4"/>
  <c r="C14" i="4"/>
  <c r="D15" i="4"/>
  <c r="C15" i="4"/>
  <c r="C29" i="4"/>
  <c r="D28" i="4"/>
  <c r="E27" i="4" s="1"/>
  <c r="E28" i="4" l="1"/>
  <c r="E29" i="4" s="1"/>
  <c r="D29"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tc={DD4076F3-E018-4A7A-A88D-A94185A8EAC9}</author>
  </authors>
  <commentList>
    <comment ref="E3" authorId="0" shapeId="0" xr:uid="{00000000-0006-0000-03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00000000-0006-0000-0300-00000200000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00000000-0006-0000-0300-000003000000}">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00000000-0006-0000-0300-000004000000}">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4" shapeId="0" xr:uid="{00000000-0006-0000-0300-000005000000}">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Nanci Tran</author>
  </authors>
  <commentList>
    <comment ref="G4" authorId="0" shapeId="0" xr:uid="{00000000-0006-0000-0400-000001000000}">
      <text>
        <r>
          <rPr>
            <b/>
            <sz val="9"/>
            <color indexed="81"/>
            <rFont val="Tahoma"/>
            <charset val="1"/>
          </rPr>
          <t>Nanci Tran:</t>
        </r>
        <r>
          <rPr>
            <sz val="9"/>
            <color indexed="81"/>
            <rFont val="Tahoma"/>
            <charset val="1"/>
          </rPr>
          <t xml:space="preserve">
I've changed formula to pick up rates makes up last active revenue requirement (surcharges are not consider revenue requirement).
</t>
        </r>
      </text>
    </comment>
    <comment ref="E8" authorId="0" shapeId="0" xr:uid="{00000000-0006-0000-0400-000002000000}">
      <text>
        <r>
          <rPr>
            <b/>
            <sz val="9"/>
            <color indexed="81"/>
            <rFont val="Tahoma"/>
            <charset val="1"/>
          </rPr>
          <t>Nanci Tran:</t>
        </r>
        <r>
          <rPr>
            <sz val="9"/>
            <color indexed="81"/>
            <rFont val="Tahoma"/>
            <charset val="1"/>
          </rPr>
          <t xml:space="preserve">
1 time refund</t>
        </r>
      </text>
    </comment>
    <comment ref="P8" authorId="0" shapeId="0" xr:uid="{00000000-0006-0000-0400-000003000000}">
      <text>
        <r>
          <rPr>
            <b/>
            <sz val="9"/>
            <color indexed="81"/>
            <rFont val="Tahoma"/>
            <charset val="1"/>
          </rPr>
          <t>Nanci Tran:</t>
        </r>
        <r>
          <rPr>
            <sz val="9"/>
            <color indexed="81"/>
            <rFont val="Tahoma"/>
            <charset val="1"/>
          </rPr>
          <t xml:space="preserve">
1 time refund</t>
        </r>
      </text>
    </comment>
    <comment ref="E14" authorId="0" shapeId="0" xr:uid="{00000000-0006-0000-0400-000004000000}">
      <text>
        <r>
          <rPr>
            <b/>
            <sz val="9"/>
            <color indexed="81"/>
            <rFont val="Tahoma"/>
            <family val="2"/>
          </rPr>
          <t>Nanci Tran:</t>
        </r>
        <r>
          <rPr>
            <sz val="9"/>
            <color indexed="81"/>
            <rFont val="Tahoma"/>
            <family val="2"/>
          </rPr>
          <t xml:space="preserve">
please calculate in include PUC fee and UUT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tc={4795B997-0CFC-42EE-9A8F-84AEF75B12DF}</author>
  </authors>
  <commentList>
    <comment ref="B46" authorId="0" shapeId="0" xr:uid="{00000000-0006-0000-0500-000001000000}">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<sst xmlns="http://schemas.openxmlformats.org/spreadsheetml/2006/main" count="427" uniqueCount="191">
  <si>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</si>
  <si>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</si>
  <si>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</si>
  <si>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</si>
  <si>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</si>
  <si>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</si>
  <si>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</si>
  <si>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</si>
  <si>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</si>
  <si>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</si>
  <si>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</si>
  <si>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</si>
  <si>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</si>
  <si>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</si>
  <si>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</si>
  <si>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</si>
  <si>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</si>
  <si>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</si>
  <si>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</si>
  <si>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</si>
  <si>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</si>
  <si>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</si>
  <si>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</si>
  <si>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</si>
  <si>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</si>
  <si>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</si>
  <si>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</si>
  <si>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</si>
  <si>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</si>
  <si>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</si>
  <si>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</si>
  <si>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</si>
  <si>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</si>
  <si>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</si>
  <si>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</si>
  <si>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</si>
  <si>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</si>
  <si>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</si>
  <si>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</si>
  <si>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</si>
  <si>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</si>
  <si>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</si>
  <si>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</si>
  <si>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</si>
  <si>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</si>
  <si>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</si>
  <si>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</si>
  <si>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</si>
  <si>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</si>
  <si>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</si>
  <si>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</si>
  <si>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</si>
  <si>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</si>
  <si>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</si>
  <si>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</si>
  <si>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</si>
  <si>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</si>
  <si>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</si>
  <si>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</si>
  <si>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</si>
  <si>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</si>
  <si>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</si>
  <si>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</si>
  <si>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</si>
  <si>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</si>
  <si>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</si>
  <si>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</si>
  <si>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</si>
  <si>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</si>
  <si>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</si>
  <si>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</si>
  <si>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</si>
  <si>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</si>
  <si>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</si>
  <si>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</si>
  <si>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</si>
  <si>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</si>
  <si>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</si>
  <si>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</si>
  <si>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</si>
  <si>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</si>
  <si>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</si>
  <si>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</si>
  <si>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</si>
  <si>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</si>
  <si>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</si>
  <si>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</si>
  <si>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</si>
  <si>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</si>
  <si>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</si>
  <si>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</si>
  <si>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</si>
  <si>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</si>
  <si>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</si>
  <si>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</si>
  <si>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CoC &amp; TCJA</t>
  </si>
  <si>
    <t>DRMA Surcharge</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</si>
  <si>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</si>
  <si>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</si>
  <si>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</si>
  <si>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</si>
  <si>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</si>
  <si>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</si>
  <si>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</si>
  <si>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</si>
  <si>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</si>
  <si>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</si>
  <si>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</si>
  <si>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</si>
  <si>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</si>
  <si>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</si>
  <si>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</si>
  <si>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</si>
  <si>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</si>
  <si>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</si>
  <si>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</si>
  <si>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</si>
  <si>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</si>
  <si>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</si>
  <si>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</si>
  <si>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</si>
  <si>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</si>
  <si>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</si>
  <si>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</si>
  <si>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</si>
  <si>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</si>
  <si>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</si>
  <si>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</si>
  <si>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</si>
  <si>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</si>
  <si>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</si>
  <si>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</si>
  <si>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</si>
  <si>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</si>
  <si>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</si>
  <si>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</si>
  <si>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</si>
  <si>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</si>
  <si>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</si>
  <si>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</si>
  <si>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</si>
  <si>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</si>
  <si>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</si>
  <si>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</si>
  <si>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</si>
  <si>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</si>
  <si>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</si>
  <si>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</si>
  <si>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</si>
  <si>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</si>
  <si>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</si>
  <si>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</si>
  <si>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</si>
  <si>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</si>
  <si>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</si>
  <si>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</si>
  <si>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</si>
  <si>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</si>
  <si>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</si>
  <si>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</si>
  <si>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</si>
  <si>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</si>
  <si>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Franciscan Ratebase addition</t>
  </si>
  <si>
    <t>AL577</t>
  </si>
  <si>
    <t>2022 VW Supply offset</t>
  </si>
  <si>
    <t>2022 Interim</t>
  </si>
  <si>
    <t>2023 Rates</t>
  </si>
  <si>
    <t>M-WRAM Amortization</t>
  </si>
  <si>
    <t>2023 VW Supply offset</t>
  </si>
  <si>
    <t>2024 Rates</t>
  </si>
  <si>
    <t>2024 VW Supply offset</t>
  </si>
  <si>
    <t>2025 Rates</t>
  </si>
  <si>
    <t>AMI Filing</t>
  </si>
  <si>
    <t>2025 VW Supply offset</t>
  </si>
  <si>
    <t>Average (11 CCF)</t>
  </si>
  <si>
    <t>GRC Balancing &amp; Memo Accts + WCMA/WCEMA Amortization</t>
  </si>
  <si>
    <t>Total Annual Bill</t>
  </si>
  <si>
    <t>San Jose Water Company</t>
  </si>
  <si>
    <t>A.18-01-004/D.18-11-025/AL561</t>
  </si>
  <si>
    <t>A.15-01-002/D.16-06-004/AL575</t>
  </si>
  <si>
    <t>A.21-01-003/D.22-10-005/AL582</t>
  </si>
  <si>
    <t>A.21-01-003/D.22-10-005/AL583</t>
  </si>
  <si>
    <t>A.21-01-003/D.22-10-005/AL585</t>
  </si>
  <si>
    <t>A.21-01-003/D.22-10-005/AL586</t>
  </si>
  <si>
    <t>A.21-01-003/D.22-10-005</t>
  </si>
  <si>
    <t>A.06-11-010/D.08-08-030/AL590</t>
  </si>
  <si>
    <t>A.19-12-002/D.22-06-013</t>
  </si>
  <si>
    <t>2022 GRC Rates</t>
  </si>
  <si>
    <t>AL596</t>
  </si>
  <si>
    <t>COC Rate Implementation</t>
  </si>
  <si>
    <t>D.23-06-025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</si>
</sst>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quot;$&quot;#,##0.00"/>
    <numFmt numFmtId="165" formatCode="&quot;$&quot;#,##0.0000"/>
    <numFmt numFmtId="166" formatCode="0.000%"/>
    <numFmt numFmtId="167" formatCode="&quot;$&quot;#,##0"/>
    <numFmt numFmtId="168" formatCode="0.0%"/>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sz val="9"/>
      <color indexed="81"/>
      <name val="Tahoma"/>
      <family val="2"/>
    </font>
    <font>
      <b/>
      <sz val="9"/>
      <color indexed="81"/>
      <name val="Tahoma"/>
      <family val="2"/>
    </font>
    <font>
      <sz val="9"/>
      <color indexed="81"/>
      <name val="Tahoma"/>
      <charset val="1"/>
    </font>
    <font>
      <b/>
      <sz val="9"/>
      <color indexed="81"/>
      <name val="Tahoma"/>
      <charset val="1"/>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19">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10"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164" fontId="6" fillId="2" borderId="0" xfId="0" applyNumberFormat="1" applyFont="1" applyFill="1" applyAlignment="1">
      <alignment horizontal="center"/>
    </xf>
    <xf numFmtId="164" fontId="5" fillId="2" borderId="0" xfId="0" applyNumberFormat="1" applyFont="1" applyFill="1" applyAlignment="1">
      <alignment horizontal="center"/>
    </xf>
    <xf numFmtId="10" fontId="0" fillId="0" borderId="0" xfId="1" applyNumberFormat="1" applyFont="1" applyFill="1" applyAlignment="1">
      <alignment horizontal="center"/>
    </xf>
    <xf numFmtId="166" fontId="0" fillId="0" borderId="0" xfId="1" applyNumberFormat="1" applyFont="1" applyFill="1" applyAlignment="1">
      <alignment horizontal="center"/>
    </xf>
    <xf numFmtId="167" fontId="11" fillId="0" borderId="0" xfId="2" applyNumberFormat="1" applyFont="1" applyFill="1" applyAlignment="1">
      <alignment horizontal="center" wrapText="1"/>
    </xf>
    <xf numFmtId="0" fontId="11" fillId="0" borderId="0" xfId="0" applyFont="1" applyAlignment="1">
      <alignment horizontal="center" wrapText="1"/>
    </xf>
    <xf numFmtId="43" fontId="11" fillId="0" borderId="0" xfId="2" applyFont="1" applyFill="1" applyAlignment="1">
      <alignment horizontal="center" wrapText="1"/>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cellXfs>
  <cellStyles count="3">
    <cellStyle name="Comma" xfId="2" builtinId="3"/>
    <cellStyle name="Normal" xfId="0" builtinId="0"/>
    <cellStyle name="Percent" xfId="1" builtinId="5"/>
  </cellStyles>
  <dxfs count="8">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customXml" Target="../customXml/item2.xml"/><Relationship Id="rId10" Type="http://schemas.openxmlformats.org/officeDocument/2006/relationships/externalLink" Target="externalLinks/externalLink4.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DVLET/575%20Franciscan%20Ratebase%20Addition/ADV575_Workpaper_Revised.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T:\ADVLET\586%202023%20Escalation%20Increase\ADV586%20-%202023%20Escalation%20-%20Revised.xlsx" TargetMode="External"/><Relationship Id="rId1" Type="http://schemas.openxmlformats.org/officeDocument/2006/relationships/externalLinkPath" Target="/ADVLET/586%202023%20Escalation%20Increase/ADV586%20-%202023%20Escalation%20-%20Revise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IR%20Affordability/Data%20Requests/2023/June-23--New%20tracker/SJW%20Rates%20Bill%20Calculator%20Updated_June-23%20from%20Feb2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DVLET/577%20VW%20Offset%20update%202022/ADV577%20Workpaper_to%20CPUC.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DVLET/582%20WCMA%202022/ADV582%20-%20Rate%20Calculation%20-%20CPUC%20-%20Revise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ADVLET/585%20Amortization%20of%202022%20Interim%20Rate%20Memo%20Act/Pro-Ration%20-%20Use/Interim%20Calculation%20-%2010.24.22v3_CPUC_Revised.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ADVLET/590%20M-WRAM%20Amortization/WRAM%20tracking%202020-23.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T:\ADVLET\596-2023%20VW%20Offset\ADV596%20Workpaper_to%20CPUC.xlsx" TargetMode="External"/><Relationship Id="rId1" Type="http://schemas.openxmlformats.org/officeDocument/2006/relationships/externalLinkPath" Target="/ADVLET/596-2023%20VW%20Offset/ADV596%20Workpaper_to%20CPUC.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T:\ADVLET\599-COC%20Rates%20Implementation\COC%20Revenue%20and%20Rates_Revised.xlsx" TargetMode="External"/><Relationship Id="rId1" Type="http://schemas.openxmlformats.org/officeDocument/2006/relationships/externalLinkPath" Target="/ADVLET/599-COC%20Rates%20Implementation/COC%20Revenue%20and%20Rates_Revis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 Project Detail"/>
      <sheetName val="2-Adopted Factors"/>
      <sheetName val="3 - Revenue Increase Calc"/>
      <sheetName val="4 - SOE Detail with RB Offset"/>
      <sheetName val="5 - Rate Calc"/>
      <sheetName val="6 -Tiered Rates"/>
      <sheetName val="7- Bill Compare"/>
    </sheetNames>
    <sheetDataSet>
      <sheetData sheetId="0"/>
      <sheetData sheetId="1"/>
      <sheetData sheetId="2"/>
      <sheetData sheetId="3">
        <row r="13">
          <cell r="D13">
            <v>414447.01500000001</v>
          </cell>
        </row>
        <row r="15">
          <cell r="D15">
            <v>882</v>
          </cell>
        </row>
      </sheetData>
      <sheetData sheetId="4"/>
      <sheetData sheetId="5">
        <row r="16">
          <cell r="F16">
            <v>2E-3</v>
          </cell>
        </row>
        <row r="17">
          <cell r="F17">
            <v>3.0000000000000001E-3</v>
          </cell>
        </row>
      </sheetData>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 SOE Detail "/>
      <sheetName val="2-Escalation Rate"/>
      <sheetName val="3-2023 Supply Cost"/>
      <sheetName val="4-Plant Related Items"/>
      <sheetName val="5-Taxes"/>
      <sheetName val="6-Adopted Customer&amp;Sales"/>
      <sheetName val="7 - Rate Calc"/>
      <sheetName val="8 -Tiered Rates Calc"/>
      <sheetName val="7- Bill Compare"/>
    </sheetNames>
    <sheetDataSet>
      <sheetData sheetId="0">
        <row r="12">
          <cell r="S12"/>
        </row>
        <row r="13">
          <cell r="D13">
            <v>232.35546579861762</v>
          </cell>
          <cell r="F13">
            <v>24331.436351247805</v>
          </cell>
          <cell r="H13">
            <v>463811.33081704646</v>
          </cell>
          <cell r="S13">
            <v>482228.90781704645</v>
          </cell>
        </row>
        <row r="14">
          <cell r="S14"/>
        </row>
        <row r="15">
          <cell r="H15">
            <v>1500</v>
          </cell>
          <cell r="S15">
            <v>1500</v>
          </cell>
        </row>
      </sheetData>
      <sheetData sheetId="1"/>
      <sheetData sheetId="2"/>
      <sheetData sheetId="3"/>
      <sheetData sheetId="4"/>
      <sheetData sheetId="5"/>
      <sheetData sheetId="6">
        <row r="59">
          <cell r="H59">
            <v>5.4693999999999994</v>
          </cell>
        </row>
        <row r="83">
          <cell r="E83">
            <v>2.14</v>
          </cell>
        </row>
      </sheetData>
      <sheetData sheetId="7">
        <row r="16">
          <cell r="F16">
            <v>0.1459</v>
          </cell>
        </row>
      </sheetData>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Definitions"/>
      <sheetName val="Updates Tab"/>
      <sheetName val="Super Summary - Selected Data"/>
      <sheetName val="Summary"/>
      <sheetName val="Rev Req't_yrs 1-3"/>
      <sheetName val="Input"/>
      <sheetName val="Calculators --&gt;"/>
      <sheetName val="Calculator Data Summary"/>
      <sheetName val="Residential Bill_Current_avg"/>
      <sheetName val="Residential Bills_Yr 1_avg"/>
      <sheetName val="Residential Bills_Yr 2_avg"/>
      <sheetName val="Residential Bills_Yr 3_avg"/>
      <sheetName val="Residential Bill_Current6 units"/>
      <sheetName val="Residential Bills_Yr 1_6 Units"/>
      <sheetName val="Residential Bills_Yr 2_6 Units"/>
      <sheetName val="Residential Bills_Yr 3_6 Units"/>
    </sheetNames>
    <sheetDataSet>
      <sheetData sheetId="0"/>
      <sheetData sheetId="1"/>
      <sheetData sheetId="2"/>
      <sheetData sheetId="3"/>
      <sheetData sheetId="4"/>
      <sheetData sheetId="5"/>
      <sheetData sheetId="6"/>
      <sheetData sheetId="7"/>
      <sheetData sheetId="8">
        <row r="8">
          <cell r="C8">
            <v>96.52</v>
          </cell>
        </row>
        <row r="21">
          <cell r="R21">
            <v>69.3</v>
          </cell>
        </row>
      </sheetData>
      <sheetData sheetId="9"/>
      <sheetData sheetId="10">
        <row r="22">
          <cell r="AN22">
            <v>102.23</v>
          </cell>
          <cell r="AR22">
            <v>103.47</v>
          </cell>
          <cell r="AV22">
            <v>103.47</v>
          </cell>
        </row>
        <row r="49">
          <cell r="AN49">
            <v>110.59</v>
          </cell>
          <cell r="AV49">
            <v>111.91</v>
          </cell>
        </row>
      </sheetData>
      <sheetData sheetId="11">
        <row r="70">
          <cell r="D70">
            <v>107.58000000000001</v>
          </cell>
        </row>
      </sheetData>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te Calc SCVWD"/>
      <sheetName val="Table E Update"/>
      <sheetName val="Adopted Rate"/>
      <sheetName val="Actual Rate"/>
    </sheetNames>
    <sheetDataSet>
      <sheetData sheetId="0">
        <row r="17">
          <cell r="I17">
            <v>0.51370000000000005</v>
          </cell>
        </row>
      </sheetData>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und Calc"/>
      <sheetName val="2-Adopted Factors"/>
      <sheetName val="7- Bill Compare"/>
    </sheetNames>
    <sheetDataSet>
      <sheetData sheetId="0">
        <row r="16">
          <cell r="C16">
            <v>5.65</v>
          </cell>
        </row>
      </sheetData>
      <sheetData sheetId="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Meter"/>
      <sheetName val="Usage"/>
      <sheetName val="Res-Tier "/>
      <sheetName val="Tariff"/>
      <sheetName val="Usage per Tier Current"/>
    </sheetNames>
    <sheetDataSet>
      <sheetData sheetId="0">
        <row r="14">
          <cell r="E14">
            <v>-20574173.130794808</v>
          </cell>
          <cell r="H14">
            <v>0.44080000000000003</v>
          </cell>
        </row>
      </sheetData>
      <sheetData sheetId="1"/>
      <sheetData sheetId="2"/>
      <sheetData sheetId="3">
        <row r="9">
          <cell r="AF9">
            <v>155.65776673084733</v>
          </cell>
        </row>
      </sheetData>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RAM Summary"/>
      <sheetName val="WRAM Detail 2022 Onward"/>
      <sheetName val="WRAM detail new Oct-20-Dec21"/>
    </sheetNames>
    <sheetDataSet>
      <sheetData sheetId="0">
        <row r="48">
          <cell r="M48">
            <v>-0.30259999999999998</v>
          </cell>
        </row>
      </sheetData>
      <sheetData sheetId="1"/>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ate Calc SCVWD"/>
      <sheetName val="Table E Update"/>
      <sheetName val="Adopted Rate"/>
      <sheetName val="Actual Rate"/>
    </sheetNames>
    <sheetDataSet>
      <sheetData sheetId="0">
        <row r="37">
          <cell r="C37">
            <v>4.1460999999999997</v>
          </cell>
          <cell r="D37">
            <v>4.7349999999999994</v>
          </cell>
        </row>
        <row r="38">
          <cell r="C38">
            <v>5.9352</v>
          </cell>
          <cell r="D38">
            <v>6.5240999999999998</v>
          </cell>
        </row>
      </sheetData>
      <sheetData sheetId="1"/>
      <sheetData sheetId="2"/>
      <sheetData sheetId="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 SOE Detail "/>
      <sheetName val="2-Escalation Rate"/>
      <sheetName val="3-2023 Supply Cost"/>
      <sheetName val="4-Plant Related Items"/>
      <sheetName val="5-Taxes"/>
      <sheetName val="6-Adopted Customer&amp;Sales"/>
      <sheetName val="7 - Rate Calc"/>
      <sheetName val="8-Tier Rate Calc"/>
      <sheetName val="8 -Tiered Rates Calc"/>
      <sheetName val="7- Bill Compare"/>
    </sheetNames>
    <sheetDataSet>
      <sheetData sheetId="0"/>
      <sheetData sheetId="1"/>
      <sheetData sheetId="2"/>
      <sheetData sheetId="3"/>
      <sheetData sheetId="4"/>
      <sheetData sheetId="5"/>
      <sheetData sheetId="6">
        <row r="83">
          <cell r="E83">
            <v>-0.05</v>
          </cell>
        </row>
      </sheetData>
      <sheetData sheetId="7">
        <row r="16">
          <cell r="F16">
            <v>-3.0999999999999999E-3</v>
          </cell>
        </row>
        <row r="17">
          <cell r="F17">
            <v>-4.7000000000000002E-3</v>
          </cell>
        </row>
      </sheetData>
      <sheetData sheetId="8"/>
      <sheetData sheetId="9"/>
    </sheetDataSet>
  </externalBook>
</externalLink>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5" dT="2023-02-08T21:57:22.34" personId="{9741F384-B6CD-4176-8047-76814AB3AE6F}" id="{DD4076F3-E018-4A7A-A88D-A94185A8EAC9}">
    <text>Incremental Revenue Requirements starting this row.</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workbookViewId="0"/>
  </sheetViews>
  <sheetFormatPr defaultRowHeight="15" x14ac:dyDescent="0.25"/>
  <cols>
    <col min="1" max="1" width="15" customWidth="1"/>
    <col min="9" max="9" width="9.140625" customWidth="1"/>
  </cols>
  <sheetData>
    <row r="1" spans="1:1" x14ac:dyDescent="0.25">
      <c r="A1" s="45" t="s">
        <v>0</v>
      </c>
    </row>
    <row r="3" spans="1:1" x14ac:dyDescent="0.25">
      <c r="A3" s="45" t="s">
        <v>1</v>
      </c>
    </row>
    <row r="4" spans="1:1" x14ac:dyDescent="0.25">
      <c r="A4" s="19" t="s">
        <v>2</v>
      </c>
    </row>
    <row r="5" spans="1:1" x14ac:dyDescent="0.25">
      <c r="A5" s="46" t="s">
        <v>3</v>
      </c>
    </row>
    <row r="6" spans="1:1" x14ac:dyDescent="0.25">
      <c r="A6" s="47" t="s">
        <v>4</v>
      </c>
    </row>
    <row r="8" spans="1:1" x14ac:dyDescent="0.25">
      <c r="A8" s="6" t="s">
        <v>5</v>
      </c>
    </row>
    <row r="9" spans="1:1" x14ac:dyDescent="0.25">
      <c r="A9" s="48" t="s">
        <v>6</v>
      </c>
    </row>
    <row r="10" spans="1:1" x14ac:dyDescent="0.25">
      <c r="A10" s="48" t="s">
        <v>7</v>
      </c>
    </row>
    <row r="11" spans="1:1" x14ac:dyDescent="0.25">
      <c r="A11" s="49" t="s">
        <v>8</v>
      </c>
    </row>
    <row r="12" spans="1:1" x14ac:dyDescent="0.25">
      <c r="A12" s="49" t="s">
        <v>9</v>
      </c>
    </row>
    <row r="13" spans="1:1" x14ac:dyDescent="0.25">
      <c r="A13" s="49" t="s">
        <v>10</v>
      </c>
    </row>
    <row r="14" spans="1:1" x14ac:dyDescent="0.25">
      <c r="A14" s="49" t="s">
        <v>11</v>
      </c>
    </row>
    <row r="15" spans="1:1" x14ac:dyDescent="0.25">
      <c r="A15" s="48" t="s">
        <v>12</v>
      </c>
    </row>
    <row r="16" spans="1:1" x14ac:dyDescent="0.25">
      <c r="A16" s="49" t="s">
        <v>13</v>
      </c>
    </row>
    <row r="17" spans="1:1" x14ac:dyDescent="0.25">
      <c r="A17" s="49" t="s">
        <v>14</v>
      </c>
    </row>
    <row r="18" spans="1:1" x14ac:dyDescent="0.25">
      <c r="A18" s="49" t="s">
        <v>15</v>
      </c>
    </row>
    <row r="19" spans="1:1" x14ac:dyDescent="0.25">
      <c r="A19" s="49" t="s">
        <v>16</v>
      </c>
    </row>
    <row r="20" spans="1:1" x14ac:dyDescent="0.25">
      <c r="A20" s="49" t="s">
        <v>17</v>
      </c>
    </row>
    <row r="21" spans="1:1" x14ac:dyDescent="0.25">
      <c r="A21" s="48" t="s">
        <v>18</v>
      </c>
    </row>
    <row r="22" spans="1:1" x14ac:dyDescent="0.25">
      <c r="A22" s="48"/>
    </row>
    <row r="23" spans="1:1" x14ac:dyDescent="0.25">
      <c r="A23" s="1" t="s">
        <v>19</v>
      </c>
    </row>
    <row r="24" spans="1:1" x14ac:dyDescent="0.25">
      <c r="A24" s="48" t="s">
        <v>20</v>
      </c>
    </row>
    <row r="25" spans="1:1" x14ac:dyDescent="0.25">
      <c r="A25" s="48" t="s">
        <v>21</v>
      </c>
    </row>
    <row r="26" spans="1:1" x14ac:dyDescent="0.25">
      <c r="A26" s="48" t="s">
        <v>22</v>
      </c>
    </row>
    <row r="27" spans="1:1" x14ac:dyDescent="0.25">
      <c r="A27" s="48" t="s">
        <v>23</v>
      </c>
    </row>
    <row r="28" spans="1:1" x14ac:dyDescent="0.25">
      <c r="A28" s="49" t="s">
        <v>24</v>
      </c>
    </row>
    <row r="40" spans="1:1" x14ac:dyDescent="0.25">
      <c r="A40" s="4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defaultRowHeight="15" x14ac:dyDescent="0.25"/>
  <cols>
    <col min="1" max="1" width="74.85546875" customWidth="1"/>
  </cols>
  <sheetData>
    <row r="1" spans="1:1" x14ac:dyDescent="0.25">
      <c r="A1" s="64" t="s">
        <v>25</v>
      </c>
    </row>
    <row r="2" spans="1:1" x14ac:dyDescent="0.25">
      <c r="A2" s="64" t="s">
        <v>158</v>
      </c>
    </row>
    <row r="3" spans="1:1" x14ac:dyDescent="0.25">
      <c r="A3" s="65" t="s">
        <v>159</v>
      </c>
    </row>
    <row r="4" spans="1:1" x14ac:dyDescent="0.25">
      <c r="A4" s="65" t="s">
        <v>26</v>
      </c>
    </row>
    <row r="5" spans="1:1" x14ac:dyDescent="0.25">
      <c r="A5" s="65" t="s">
        <v>161</v>
      </c>
    </row>
    <row r="6" spans="1:1" x14ac:dyDescent="0.25">
      <c r="A6" s="65" t="s">
        <v>160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theme="5" tint="0.39997558519241921"/>
  </sheetPr>
  <dimension ref="A1:W30"/>
  <sheetViews>
    <sheetView tabSelected="1" topLeftCell="A6" workbookViewId="0">
      <selection activeCell="G23" sqref="G23"/>
    </sheetView>
  </sheetViews>
  <sheetFormatPr defaultRowHeight="15" x14ac:dyDescent="0.25"/>
  <cols>
    <col min="1" max="1" width="24.85546875" customWidth="1"/>
    <col min="2" max="2" width="16.28515625" customWidth="1"/>
    <col min="3" max="5" width="13.140625" bestFit="1" customWidth="1"/>
    <col min="6" max="6" width="10.85546875" customWidth="1"/>
    <col min="7" max="7" width="24.140625" customWidth="1"/>
    <col min="8" max="9" width="11.85546875" customWidth="1"/>
    <col min="11" max="11" width="19.5703125" bestFit="1" customWidth="1"/>
    <col min="12" max="12" width="7.5703125" customWidth="1"/>
    <col min="13" max="13" width="25.28515625" customWidth="1"/>
    <col min="14" max="14" width="11.7109375" customWidth="1"/>
    <col min="16" max="16" width="8.42578125" bestFit="1" customWidth="1"/>
    <col min="17" max="17" width="11.7109375" customWidth="1"/>
    <col min="18" max="18" width="7.85546875" customWidth="1"/>
    <col min="19" max="19" width="23.7109375" customWidth="1"/>
  </cols>
  <sheetData>
    <row r="1" spans="1:23" x14ac:dyDescent="0.25">
      <c r="A1" s="1" t="s">
        <v>177</v>
      </c>
    </row>
    <row r="2" spans="1:23" x14ac:dyDescent="0.25">
      <c r="A2" s="1"/>
    </row>
    <row r="3" spans="1:23" ht="15.75" thickBot="1" x14ac:dyDescent="0.3">
      <c r="A3" s="1"/>
      <c r="B3" s="5"/>
      <c r="C3" s="5"/>
      <c r="D3" s="5"/>
    </row>
    <row r="4" spans="1:23" x14ac:dyDescent="0.25">
      <c r="A4" s="108" t="s">
        <v>150</v>
      </c>
      <c r="B4" s="109"/>
      <c r="C4" s="109"/>
      <c r="D4" s="109"/>
      <c r="E4" s="110"/>
      <c r="G4" s="108" t="s">
        <v>147</v>
      </c>
      <c r="H4" s="109"/>
      <c r="I4" s="109"/>
      <c r="J4" s="109"/>
      <c r="K4" s="110"/>
      <c r="M4" s="108" t="s">
        <v>148</v>
      </c>
      <c r="N4" s="109"/>
      <c r="O4" s="109"/>
      <c r="P4" s="109"/>
      <c r="Q4" s="110"/>
      <c r="S4" s="108" t="s">
        <v>149</v>
      </c>
      <c r="T4" s="109"/>
      <c r="U4" s="109"/>
      <c r="V4" s="109"/>
      <c r="W4" s="110"/>
    </row>
    <row r="5" spans="1:23" ht="15.75" thickBot="1" x14ac:dyDescent="0.3">
      <c r="A5" s="111"/>
      <c r="B5" s="112"/>
      <c r="C5" s="112"/>
      <c r="D5" s="112"/>
      <c r="E5" s="113"/>
      <c r="G5" s="111"/>
      <c r="H5" s="112"/>
      <c r="I5" s="112"/>
      <c r="J5" s="112"/>
      <c r="K5" s="113"/>
      <c r="M5" s="111"/>
      <c r="N5" s="112"/>
      <c r="O5" s="112"/>
      <c r="P5" s="112"/>
      <c r="Q5" s="113"/>
      <c r="S5" s="111"/>
      <c r="T5" s="112"/>
      <c r="U5" s="112"/>
      <c r="V5" s="112"/>
      <c r="W5" s="113"/>
    </row>
    <row r="6" spans="1:23" x14ac:dyDescent="0.25">
      <c r="A6" s="94"/>
      <c r="B6" s="5" t="s">
        <v>30</v>
      </c>
      <c r="D6" s="92"/>
      <c r="E6" s="86"/>
      <c r="G6" s="94"/>
      <c r="H6" s="5" t="s">
        <v>30</v>
      </c>
      <c r="J6" s="92"/>
      <c r="K6" s="86"/>
      <c r="M6" s="94"/>
      <c r="N6" s="5" t="s">
        <v>30</v>
      </c>
      <c r="P6" s="92"/>
      <c r="Q6" s="86"/>
      <c r="S6" s="94"/>
      <c r="T6" s="5" t="s">
        <v>30</v>
      </c>
      <c r="V6" s="92"/>
      <c r="W6" s="86"/>
    </row>
    <row r="7" spans="1:23" ht="15.75" thickBot="1" x14ac:dyDescent="0.3">
      <c r="A7" s="95" t="str">
        <f>CONCATENATE("Bill Beginning"," ",'Rev Req''t_yrs 1-3'!$E3)</f>
        <v>Bill Beginning 2022</v>
      </c>
      <c r="B7" s="29">
        <f>Bill_Impact!F5</f>
        <v>1158.24</v>
      </c>
      <c r="D7" s="92"/>
      <c r="E7" s="87"/>
      <c r="G7" s="95" t="str">
        <f>CONCATENATE("Bill Beginning"," ",'Rev Req''t_yrs 1-3'!$E3)</f>
        <v>Bill Beginning 2022</v>
      </c>
      <c r="H7" s="29">
        <f>Bill_Impact!K5</f>
        <v>984.50399999999991</v>
      </c>
      <c r="J7" s="92"/>
      <c r="K7" s="87"/>
      <c r="M7" s="95" t="str">
        <f>CONCATENATE("Bill Beginning"," ",'Rev Req''t_yrs 1-3'!$E3)</f>
        <v>Bill Beginning 2022</v>
      </c>
      <c r="N7" s="29">
        <f>Bill_Impact!Q5</f>
        <v>831.59999999999991</v>
      </c>
      <c r="P7" s="92"/>
      <c r="Q7" s="87"/>
      <c r="S7" s="95" t="str">
        <f>CONCATENATE("Bill Beginning"," ",'Rev Req''t_yrs 1-3'!$E3)</f>
        <v>Bill Beginning 2022</v>
      </c>
      <c r="T7" s="29">
        <f>Bill_Impact!V5</f>
        <v>706.8599999999999</v>
      </c>
      <c r="V7" s="92"/>
      <c r="W7" s="87"/>
    </row>
    <row r="8" spans="1:23" x14ac:dyDescent="0.25">
      <c r="A8" s="9"/>
      <c r="B8" s="83">
        <f>'Rev Req''t_yrs 1-3'!$E3</f>
        <v>2022</v>
      </c>
      <c r="C8" s="83">
        <f>'Rev Req''t_yrs 1-3'!$F3</f>
        <v>2023</v>
      </c>
      <c r="D8" s="83">
        <f>'Rev Req''t_yrs 1-3'!$G3</f>
        <v>2024</v>
      </c>
      <c r="E8" s="82">
        <f>'Rev Req''t_yrs 1-3'!$H3</f>
        <v>2025</v>
      </c>
      <c r="G8" s="9"/>
      <c r="H8" s="83">
        <f>'Rev Req''t_yrs 1-3'!$E3</f>
        <v>2022</v>
      </c>
      <c r="I8" s="83">
        <f>'Rev Req''t_yrs 1-3'!$F3</f>
        <v>2023</v>
      </c>
      <c r="J8" s="83">
        <f>'Rev Req''t_yrs 1-3'!$G3</f>
        <v>2024</v>
      </c>
      <c r="K8" s="82">
        <f>'Rev Req''t_yrs 1-3'!$H3</f>
        <v>2025</v>
      </c>
      <c r="M8" s="9"/>
      <c r="N8" s="83">
        <f>'Rev Req''t_yrs 1-3'!$E3</f>
        <v>2022</v>
      </c>
      <c r="O8" s="83">
        <f>'Rev Req''t_yrs 1-3'!$F3</f>
        <v>2023</v>
      </c>
      <c r="P8" s="83">
        <f>'Rev Req''t_yrs 1-3'!$G3</f>
        <v>2024</v>
      </c>
      <c r="Q8" s="82">
        <f>'Rev Req''t_yrs 1-3'!$H3</f>
        <v>2025</v>
      </c>
      <c r="S8" s="9"/>
      <c r="T8" s="83">
        <f>'Rev Req''t_yrs 1-3'!$E3</f>
        <v>2022</v>
      </c>
      <c r="U8" s="83">
        <f>'Rev Req''t_yrs 1-3'!$F3</f>
        <v>2023</v>
      </c>
      <c r="V8" s="83">
        <f>'Rev Req''t_yrs 1-3'!$G3</f>
        <v>2024</v>
      </c>
      <c r="W8" s="82">
        <f>'Rev Req''t_yrs 1-3'!$H3</f>
        <v>2025</v>
      </c>
    </row>
    <row r="9" spans="1:23" x14ac:dyDescent="0.25">
      <c r="A9" s="36" t="s">
        <v>154</v>
      </c>
      <c r="B9" s="7">
        <f>SUM(Bill_Impact!F6:F10)</f>
        <v>135.82399999999996</v>
      </c>
      <c r="C9" s="7">
        <f>Bill_Impact!F11+Bill_Impact!F13</f>
        <v>127.05480000000013</v>
      </c>
      <c r="D9" s="7">
        <f>SUMIFS(Bill_Impact!$F$6:$F$52,Bill_Impact!$D$6:$D$52,Summary!D$8,Bill_Impact!$A$6:$A$52,Summary!$A9)</f>
        <v>0</v>
      </c>
      <c r="E9" s="93">
        <f>SUMIFS(Bill_Impact!$F$6:$F$52,Bill_Impact!$D$6:$D$52,Summary!E$8,Bill_Impact!$A$6:$A$52,Summary!$A9)</f>
        <v>0</v>
      </c>
      <c r="G9" s="36" t="s">
        <v>154</v>
      </c>
      <c r="H9" s="7">
        <f>SUM(Bill_Impact!K6:K10)</f>
        <v>115.45039999999995</v>
      </c>
      <c r="I9" s="7">
        <f>Bill_Impact!K11+Bill_Impact!K13</f>
        <v>107.99658000000011</v>
      </c>
      <c r="J9" s="7">
        <f>SUMIFS(Bill_Impact!$K$6:$K$52,Bill_Impact!$D$6:$D$52,Summary!J$8,Bill_Impact!$A$6:$A$52,Summary!$A9)</f>
        <v>0</v>
      </c>
      <c r="K9" s="93">
        <f>SUMIFS(Bill_Impact!$K$6:$K$52,Bill_Impact!$D$6:$D$52,Summary!K$8,Bill_Impact!$A$6:$A$52,Summary!$A9)</f>
        <v>0</v>
      </c>
      <c r="M9" s="36" t="s">
        <v>154</v>
      </c>
      <c r="N9" s="7">
        <f>SUM(Bill_Impact!Q6:Q10)</f>
        <v>79.333999999999918</v>
      </c>
      <c r="O9" s="7">
        <f>Bill_Impact!Q11+Bill_Impact!Q13</f>
        <v>78.585599999999985</v>
      </c>
      <c r="P9" s="7">
        <f>SUMIFS(Bill_Impact!$Q$6:$Q$52,Bill_Impact!$D$6:$D$52,Summary!P$8,Bill_Impact!$A$6:$A$52,Summary!$A9)</f>
        <v>0</v>
      </c>
      <c r="Q9" s="93">
        <f>SUMIFS(Bill_Impact!$Q$6:$Q$52,Bill_Impact!$D$6:$D$52,Summary!Q$8,Bill_Impact!$A$6:$A$52,Summary!$A9)</f>
        <v>0</v>
      </c>
      <c r="S9" s="36" t="s">
        <v>154</v>
      </c>
      <c r="T9" s="7">
        <f>SUM(Bill_Impact!V6:V10)</f>
        <v>67.433899999999923</v>
      </c>
      <c r="U9" s="7">
        <f>Bill_Impact!V11+Bill_Impact!V13</f>
        <v>66.797759999999982</v>
      </c>
      <c r="V9" s="7">
        <f>SUMIFS(Bill_Impact!$V$6:$V$52,Bill_Impact!$D$6:$D$52,Summary!V$8,Bill_Impact!$A$6:$A$52,Summary!$A9)</f>
        <v>0</v>
      </c>
      <c r="W9" s="93">
        <f>SUMIFS(Bill_Impact!$V$6:$V$52,Bill_Impact!$D$6:$D$52,Summary!W$8,Bill_Impact!$A$6:$A$52,Summary!$A9)</f>
        <v>0</v>
      </c>
    </row>
    <row r="10" spans="1:23" x14ac:dyDescent="0.25">
      <c r="A10" s="36" t="s">
        <v>155</v>
      </c>
      <c r="B10" s="7">
        <f>SUMIFS(Bill_Impact!$F$6:$F$52,Bill_Impact!$D$6:$D$52,Summary!B$8,Bill_Impact!$A$6:$A$52,Summary!$A10)</f>
        <v>0</v>
      </c>
      <c r="C10" s="7">
        <f>SUMIFS(Bill_Impact!$F$6:$F$52,Bill_Impact!$D$6:$D$52,Summary!C$8,Bill_Impact!$A$6:$A$52,Summary!$A10)</f>
        <v>0</v>
      </c>
      <c r="D10" s="7">
        <f>SUMIFS(Bill_Impact!$F$6:$F$52,Bill_Impact!$D$6:$D$52,Summary!D$8,Bill_Impact!$A$6:$A$52,Summary!$A10)</f>
        <v>0</v>
      </c>
      <c r="E10" s="93">
        <f>SUMIFS(Bill_Impact!$F$6:$F$52,Bill_Impact!$D$6:$D$52,Summary!E$8,Bill_Impact!$A$6:$A$52,Summary!$A10)</f>
        <v>0</v>
      </c>
      <c r="G10" s="36" t="s">
        <v>155</v>
      </c>
      <c r="H10" s="7">
        <f>SUMIFS(Bill_Impact!$K$6:$K$52,Bill_Impact!$D$6:$D$52,Summary!H$8,Bill_Impact!$A$6:$A$52,Summary!$A10)</f>
        <v>0</v>
      </c>
      <c r="I10" s="7">
        <f>SUMIFS(Bill_Impact!$K$6:$K$52,Bill_Impact!$D$6:$D$52,Summary!I$8,Bill_Impact!$A$6:$A$52,Summary!$A10)</f>
        <v>0</v>
      </c>
      <c r="J10" s="7">
        <f>SUMIFS(Bill_Impact!$K$6:$K$52,Bill_Impact!$D$6:$D$52,Summary!J$8,Bill_Impact!$A$6:$A$52,Summary!$A10)</f>
        <v>0</v>
      </c>
      <c r="K10" s="93">
        <f>SUMIFS(Bill_Impact!$K$6:$K$52,Bill_Impact!$D$6:$D$52,Summary!K$8,Bill_Impact!$A$6:$A$52,Summary!$A10)</f>
        <v>0</v>
      </c>
      <c r="M10" s="36" t="s">
        <v>155</v>
      </c>
      <c r="N10" s="7">
        <f>SUMIFS(Bill_Impact!$Q$6:$Q$52,Bill_Impact!$D$6:$D$52,Summary!N$8,Bill_Impact!$A$6:$A$52,Summary!$A10)</f>
        <v>0</v>
      </c>
      <c r="O10" s="7">
        <f>SUMIFS(Bill_Impact!$Q$6:$Q$52,Bill_Impact!$D$6:$D$52,Summary!O$8,Bill_Impact!$A$6:$A$52,Summary!$A10)</f>
        <v>0</v>
      </c>
      <c r="P10" s="7">
        <f>SUMIFS(Bill_Impact!$Q$6:$Q$52,Bill_Impact!$D$6:$D$52,Summary!P$8,Bill_Impact!$A$6:$A$52,Summary!$A10)</f>
        <v>0</v>
      </c>
      <c r="Q10" s="93">
        <f>SUMIFS(Bill_Impact!$Q$6:$Q$52,Bill_Impact!$D$6:$D$52,Summary!Q$8,Bill_Impact!$A$6:$A$52,Summary!$A10)</f>
        <v>0</v>
      </c>
      <c r="S10" s="36" t="s">
        <v>155</v>
      </c>
      <c r="T10" s="7">
        <f>SUMIFS(Bill_Impact!$V$6:$V$52,Bill_Impact!$D$6:$D$52,Summary!T$8,Bill_Impact!$A$6:$A$52,Summary!$A10)</f>
        <v>0</v>
      </c>
      <c r="U10" s="7">
        <f>SUMIFS(Bill_Impact!$V$6:$V$52,Bill_Impact!$D$6:$D$52,Summary!U$8,Bill_Impact!$A$6:$A$52,Summary!$A10)</f>
        <v>0</v>
      </c>
      <c r="V10" s="7">
        <f>SUMIFS(Bill_Impact!$V$6:$V$52,Bill_Impact!$D$6:$D$52,Summary!V$8,Bill_Impact!$A$6:$A$52,Summary!$A10)</f>
        <v>0</v>
      </c>
      <c r="W10" s="93">
        <f>SUMIFS(Bill_Impact!$V$6:$V$52,Bill_Impact!$D$6:$D$52,Summary!W$8,Bill_Impact!$A$6:$A$52,Summary!$A10)</f>
        <v>0</v>
      </c>
    </row>
    <row r="11" spans="1:23" x14ac:dyDescent="0.25">
      <c r="A11" s="36" t="s">
        <v>157</v>
      </c>
      <c r="B11" s="7">
        <f>SUMIFS(Bill_Impact!$F$6:$F$52,Bill_Impact!$D$6:$D$52,Summary!B$8,Bill_Impact!$A$6:$A$52,Summary!$A11)</f>
        <v>0</v>
      </c>
      <c r="C11" s="7">
        <f>Bill_Impact!F12+Bill_Impact!F14</f>
        <v>38.837999999999994</v>
      </c>
      <c r="D11" s="7">
        <f>SUMIFS(Bill_Impact!$F$6:$F$52,Bill_Impact!$D$6:$D$52,Summary!D$8,Bill_Impact!$A$6:$A$52,Summary!$A11)</f>
        <v>0</v>
      </c>
      <c r="E11" s="93">
        <f>SUMIFS(Bill_Impact!$F$6:$F$52,Bill_Impact!$D$6:$D$52,Summary!E$8,Bill_Impact!$A$6:$A$52,Summary!$A11)</f>
        <v>0</v>
      </c>
      <c r="G11" s="36" t="s">
        <v>156</v>
      </c>
      <c r="H11" s="7">
        <f>SUMIFS(Bill_Impact!$K$6:$K$52,Bill_Impact!$D$6:$D$52,Summary!H$8,Bill_Impact!$A$6:$A$52,Summary!$A11)</f>
        <v>0</v>
      </c>
      <c r="I11" s="7">
        <f>Bill_Impact!K12+Bill_Impact!K14</f>
        <v>33.012299999999996</v>
      </c>
      <c r="J11" s="7">
        <f>SUMIFS(Bill_Impact!$K$6:$K$52,Bill_Impact!$D$6:$D$52,Summary!J$8,Bill_Impact!$A$6:$A$52,Summary!$A11)</f>
        <v>0</v>
      </c>
      <c r="K11" s="93">
        <f>SUMIFS(Bill_Impact!$K$6:$K$52,Bill_Impact!$D$6:$D$52,Summary!K$8,Bill_Impact!$A$6:$A$52,Summary!$A11)</f>
        <v>0</v>
      </c>
      <c r="M11" s="36" t="s">
        <v>156</v>
      </c>
      <c r="N11" s="7">
        <f>SUMIFS(Bill_Impact!$Q$6:$Q$52,Bill_Impact!$D$6:$D$52,Summary!N$8,Bill_Impact!$A$6:$A$52,Summary!$A11)</f>
        <v>0</v>
      </c>
      <c r="O11" s="7">
        <f>Bill_Impact!Q12+Bill_Impact!Q14</f>
        <v>20.963999999999999</v>
      </c>
      <c r="P11" s="7">
        <f>SUMIFS(Bill_Impact!$Q$6:$Q$52,Bill_Impact!$D$6:$D$52,Summary!P$8,Bill_Impact!$A$6:$A$52,Summary!$A11)</f>
        <v>0</v>
      </c>
      <c r="Q11" s="93">
        <f>SUMIFS(Bill_Impact!$Q$6:$Q$52,Bill_Impact!$D$6:$D$52,Summary!Q$8,Bill_Impact!$A$6:$A$52,Summary!$A11)</f>
        <v>0</v>
      </c>
      <c r="S11" s="36" t="s">
        <v>156</v>
      </c>
      <c r="T11" s="7">
        <f>SUMIFS(Bill_Impact!$V$6:$V$52,Bill_Impact!$D$6:$D$52,Summary!T$8,Bill_Impact!$A$6:$A$52,Summary!$A11)</f>
        <v>0</v>
      </c>
      <c r="U11" s="7">
        <f>Bill_Impact!V12+Bill_Impact!V14</f>
        <v>17.819399999999998</v>
      </c>
      <c r="V11" s="7">
        <f>SUMIFS(Bill_Impact!$V$6:$V$52,Bill_Impact!$D$6:$D$52,Summary!V$8,Bill_Impact!$A$6:$A$52,Summary!$A11)</f>
        <v>0</v>
      </c>
      <c r="W11" s="93">
        <f>SUMIFS(Bill_Impact!$V$6:$V$52,Bill_Impact!$D$6:$D$52,Summary!W$8,Bill_Impact!$A$6:$A$52,Summary!$A11)</f>
        <v>0</v>
      </c>
    </row>
    <row r="12" spans="1:23" x14ac:dyDescent="0.25">
      <c r="A12" s="36" t="s">
        <v>48</v>
      </c>
      <c r="B12" s="7">
        <f>SUMIFS(Bill_Impact!$F$6:$F$52,Bill_Impact!$D$6:$D$52,Summary!B$8,Bill_Impact!$A$6:$A$52,Summary!$A12)</f>
        <v>0</v>
      </c>
      <c r="C12" s="7">
        <f>SUMIFS(Bill_Impact!$F$6:$F$52,Bill_Impact!$D$6:$D$52,Summary!C$8,Bill_Impact!$A$6:$A$52,Summary!$A12)</f>
        <v>0</v>
      </c>
      <c r="D12" s="7">
        <f>SUMIFS(Bill_Impact!$F$6:$F$52,Bill_Impact!$D$6:$D$52,Summary!D$8,Bill_Impact!$A$6:$A$52,Summary!$A12)</f>
        <v>0</v>
      </c>
      <c r="E12" s="93">
        <f>SUMIFS(Bill_Impact!$F$6:$F$52,Bill_Impact!$D$6:$D$52,Summary!E$8,Bill_Impact!$A$6:$A$52,Summary!$A12)</f>
        <v>0</v>
      </c>
      <c r="G12" s="36" t="s">
        <v>48</v>
      </c>
      <c r="H12" s="7">
        <f>SUMIFS(Bill_Impact!$K$6:$K$52,Bill_Impact!$D$6:$D$52,Summary!H$8,Bill_Impact!$A$6:$A$52,Summary!$A12)</f>
        <v>0</v>
      </c>
      <c r="I12" s="7">
        <f>SUMIFS(Bill_Impact!$K$6:$K$52,Bill_Impact!$D$6:$D$52,Summary!I$8,Bill_Impact!$A$6:$A$52,Summary!$A12)</f>
        <v>0</v>
      </c>
      <c r="J12" s="7">
        <f>SUMIFS(Bill_Impact!$K$6:$K$52,Bill_Impact!$D$6:$D$52,Summary!J$8,Bill_Impact!$A$6:$A$52,Summary!$A12)</f>
        <v>0</v>
      </c>
      <c r="K12" s="93">
        <f>SUMIFS(Bill_Impact!$K$6:$K$52,Bill_Impact!$D$6:$D$52,Summary!K$8,Bill_Impact!$A$6:$A$52,Summary!$A12)</f>
        <v>0</v>
      </c>
      <c r="M12" s="36" t="s">
        <v>48</v>
      </c>
      <c r="N12" s="7">
        <f>SUMIFS(Bill_Impact!$Q$6:$Q$52,Bill_Impact!$D$6:$D$52,Summary!N$8,Bill_Impact!$A$6:$A$52,Summary!$A12)</f>
        <v>0</v>
      </c>
      <c r="O12" s="7">
        <f>SUMIFS(Bill_Impact!$Q$6:$Q$52,Bill_Impact!$D$6:$D$52,Summary!O$8,Bill_Impact!$A$6:$A$52,Summary!$A12)</f>
        <v>0</v>
      </c>
      <c r="P12" s="7">
        <f>SUMIFS(Bill_Impact!$Q$6:$Q$52,Bill_Impact!$D$6:$D$52,Summary!P$8,Bill_Impact!$A$6:$A$52,Summary!$A12)</f>
        <v>0</v>
      </c>
      <c r="Q12" s="93">
        <f>SUMIFS(Bill_Impact!$Q$6:$Q$52,Bill_Impact!$D$6:$D$52,Summary!Q$8,Bill_Impact!$A$6:$A$52,Summary!$A12)</f>
        <v>0</v>
      </c>
      <c r="S12" s="36" t="s">
        <v>48</v>
      </c>
      <c r="T12" s="7">
        <f>SUMIFS(Bill_Impact!$V$6:$V$52,Bill_Impact!$D$6:$D$52,Summary!T$8,Bill_Impact!$A$6:$A$52,Summary!$A12)</f>
        <v>0</v>
      </c>
      <c r="U12" s="7">
        <f>SUMIFS(Bill_Impact!$V$6:$V$52,Bill_Impact!$D$6:$D$52,Summary!U$8,Bill_Impact!$A$6:$A$52,Summary!$A12)</f>
        <v>0</v>
      </c>
      <c r="V12" s="7">
        <f>SUMIFS(Bill_Impact!$V$6:$V$52,Bill_Impact!$D$6:$D$52,Summary!V$8,Bill_Impact!$A$6:$A$52,Summary!$A12)</f>
        <v>0</v>
      </c>
      <c r="W12" s="93">
        <f>SUMIFS(Bill_Impact!$V$6:$V$52,Bill_Impact!$D$6:$D$52,Summary!W$8,Bill_Impact!$A$6:$A$52,Summary!$A12)</f>
        <v>0</v>
      </c>
    </row>
    <row r="13" spans="1:23" ht="15.75" thickBot="1" x14ac:dyDescent="0.3">
      <c r="A13" s="26" t="s">
        <v>31</v>
      </c>
      <c r="B13" s="27">
        <f>SUM(B9:B12)</f>
        <v>135.82399999999996</v>
      </c>
      <c r="C13" s="27">
        <f>SUM(C9:C12)</f>
        <v>165.89280000000014</v>
      </c>
      <c r="D13" s="27">
        <f>SUM(D9:D12)</f>
        <v>0</v>
      </c>
      <c r="E13" s="28">
        <f>SUM(E9:E12)</f>
        <v>0</v>
      </c>
      <c r="G13" s="26" t="s">
        <v>31</v>
      </c>
      <c r="H13" s="27">
        <f>SUM(H9:H12)</f>
        <v>115.45039999999995</v>
      </c>
      <c r="I13" s="27">
        <f>SUM(I9:I12)</f>
        <v>141.00888000000009</v>
      </c>
      <c r="J13" s="27">
        <f>SUM(J9:J12)</f>
        <v>0</v>
      </c>
      <c r="K13" s="28">
        <f>SUM(K9:K12)</f>
        <v>0</v>
      </c>
      <c r="M13" s="26" t="s">
        <v>31</v>
      </c>
      <c r="N13" s="27">
        <f>SUM(N9:N12)</f>
        <v>79.333999999999918</v>
      </c>
      <c r="O13" s="27">
        <f>SUM(O9:O12)</f>
        <v>99.549599999999984</v>
      </c>
      <c r="P13" s="27">
        <f>SUM(P9:P12)</f>
        <v>0</v>
      </c>
      <c r="Q13" s="28">
        <f>SUM(Q9:Q12)</f>
        <v>0</v>
      </c>
      <c r="S13" s="26" t="s">
        <v>31</v>
      </c>
      <c r="T13" s="27">
        <f>SUM(T9:T12)</f>
        <v>67.433899999999923</v>
      </c>
      <c r="U13" s="27">
        <f>SUM(U9:U12)</f>
        <v>84.617159999999984</v>
      </c>
      <c r="V13" s="27">
        <f>SUM(V9:V12)</f>
        <v>0</v>
      </c>
      <c r="W13" s="28">
        <f>SUM(W9:W12)</f>
        <v>0</v>
      </c>
    </row>
    <row r="14" spans="1:23" ht="32.25" customHeight="1" x14ac:dyDescent="0.25">
      <c r="A14" s="96" t="s">
        <v>35</v>
      </c>
      <c r="B14" s="99">
        <f>(B13/B7)</f>
        <v>0.11726757839480588</v>
      </c>
      <c r="C14" s="99">
        <f>C13/(B13+B7)</f>
        <v>0.12819520518305136</v>
      </c>
      <c r="D14" s="99">
        <f>D13/SUM(B13:C13,B7)</f>
        <v>0</v>
      </c>
      <c r="E14" s="100">
        <f>E13/SUM(B13:D13,B7)</f>
        <v>0</v>
      </c>
      <c r="G14" s="96" t="s">
        <v>35</v>
      </c>
      <c r="H14" s="99">
        <f>(H13/H7)</f>
        <v>0.11726757839480587</v>
      </c>
      <c r="I14" s="99">
        <f>I13/(H13+H7)</f>
        <v>0.12819520518305133</v>
      </c>
      <c r="J14" s="99">
        <f>J13/SUM(H13:I13,H7)</f>
        <v>0</v>
      </c>
      <c r="K14" s="100">
        <f>K13/SUM(H13:J13,H7)</f>
        <v>0</v>
      </c>
      <c r="M14" s="96" t="s">
        <v>35</v>
      </c>
      <c r="N14" s="99">
        <f>(N13/N7)</f>
        <v>9.5399230399230317E-2</v>
      </c>
      <c r="O14" s="99">
        <f>O13/(N13+N7)</f>
        <v>0.10928299964651665</v>
      </c>
      <c r="P14" s="99">
        <f>P13/SUM(N13:O13,N7)</f>
        <v>0</v>
      </c>
      <c r="Q14" s="100">
        <f>Q13/SUM(N13:P13,N7)</f>
        <v>0</v>
      </c>
      <c r="S14" s="96" t="s">
        <v>35</v>
      </c>
      <c r="T14" s="99">
        <f>(T13/T7)</f>
        <v>9.5399230399230303E-2</v>
      </c>
      <c r="U14" s="99">
        <f>U13/(T13+T7)</f>
        <v>0.10928299964651667</v>
      </c>
      <c r="V14" s="99">
        <f>V13/SUM(T13:U13,T7)</f>
        <v>0</v>
      </c>
      <c r="W14" s="100">
        <f>W13/SUM(T13:V13,T7)</f>
        <v>0</v>
      </c>
    </row>
    <row r="15" spans="1:23" ht="30.75" thickBot="1" x14ac:dyDescent="0.3">
      <c r="A15" s="42" t="s">
        <v>146</v>
      </c>
      <c r="B15" s="97">
        <f>B13/B7</f>
        <v>0.11726757839480588</v>
      </c>
      <c r="C15" s="97">
        <f>SUM(B13:C13)/B7</f>
        <v>0.26049592485149892</v>
      </c>
      <c r="D15" s="97">
        <f>SUM(B13:D13)/B7</f>
        <v>0.26049592485149892</v>
      </c>
      <c r="E15" s="98">
        <f>SUM(B13:E13/B7)</f>
        <v>0</v>
      </c>
      <c r="G15" s="42" t="s">
        <v>146</v>
      </c>
      <c r="H15" s="97">
        <f>H13/H7</f>
        <v>0.11726757839480587</v>
      </c>
      <c r="I15" s="97">
        <f>SUM(H13:I13)/H7</f>
        <v>0.26049592485149886</v>
      </c>
      <c r="J15" s="97">
        <f>SUM(H13:J13)/H7</f>
        <v>0.26049592485149886</v>
      </c>
      <c r="K15" s="98">
        <f>SUM(H13:K13/H7)</f>
        <v>0</v>
      </c>
      <c r="M15" s="42" t="s">
        <v>146</v>
      </c>
      <c r="N15" s="97">
        <f>N13/N7</f>
        <v>9.5399230399230317E-2</v>
      </c>
      <c r="O15" s="97">
        <f>SUM(N13:O13)/N7</f>
        <v>0.215107744107744</v>
      </c>
      <c r="P15" s="97">
        <f>SUM(N13:P13)/N7</f>
        <v>0.215107744107744</v>
      </c>
      <c r="Q15" s="98" cm="1">
        <f t="array" ref="Q15">SUM(N13:Q13/N7)</f>
        <v>0.21510774410774403</v>
      </c>
      <c r="S15" s="42" t="s">
        <v>146</v>
      </c>
      <c r="T15" s="97">
        <f>T13/T7</f>
        <v>9.5399230399230303E-2</v>
      </c>
      <c r="U15" s="97">
        <f>SUM(T13:U13)/T7</f>
        <v>0.215107744107744</v>
      </c>
      <c r="V15" s="97">
        <f>SUM(T13:V13)/T7</f>
        <v>0.215107744107744</v>
      </c>
      <c r="W15" s="98" cm="1">
        <f t="array" ref="W15">SUM(T13:W13/T7)</f>
        <v>0.21510774410774403</v>
      </c>
    </row>
    <row r="16" spans="1:23" x14ac:dyDescent="0.25">
      <c r="A16" s="1"/>
      <c r="B16" s="29"/>
      <c r="C16" s="29"/>
      <c r="D16" s="29"/>
    </row>
    <row r="17" spans="1:10" ht="15.75" thickBot="1" x14ac:dyDescent="0.3"/>
    <row r="18" spans="1:10" ht="30" x14ac:dyDescent="0.25">
      <c r="A18" s="62" t="str">
        <f>CONCATENATE("Authorized Revenue Req't Beginning"," ",'Rev Req''t_yrs 1-3'!E3)</f>
        <v>Authorized Revenue Req't Beginning 2022</v>
      </c>
      <c r="B18" s="63">
        <f>'Rev Req''t_yrs 1-3'!E4</f>
        <v>415329015</v>
      </c>
      <c r="C18" s="55"/>
      <c r="D18" s="55"/>
      <c r="E18" s="56"/>
    </row>
    <row r="19" spans="1:10" x14ac:dyDescent="0.25">
      <c r="A19" s="54"/>
      <c r="B19" s="114" t="s">
        <v>32</v>
      </c>
      <c r="C19" s="114"/>
      <c r="D19" s="114"/>
      <c r="E19" s="115"/>
    </row>
    <row r="20" spans="1:10" x14ac:dyDescent="0.25">
      <c r="A20" s="10"/>
      <c r="B20" s="85">
        <f>'Rev Req''t_yrs 1-3'!E3</f>
        <v>2022</v>
      </c>
      <c r="C20" s="85">
        <f>'Rev Req''t_yrs 1-3'!F3</f>
        <v>2023</v>
      </c>
      <c r="D20" s="85">
        <f>'Rev Req''t_yrs 1-3'!G3</f>
        <v>2024</v>
      </c>
      <c r="E20" s="84">
        <f>'Rev Req''t_yrs 1-3'!H3</f>
        <v>2025</v>
      </c>
    </row>
    <row r="21" spans="1:10" x14ac:dyDescent="0.25">
      <c r="A21" s="10" t="s">
        <v>154</v>
      </c>
      <c r="B21" s="20">
        <f>+'Rev Req''t_yrs 1-3'!$E$53</f>
        <v>49982315.817046463</v>
      </c>
      <c r="C21" s="20">
        <f>+'Rev Req''t_yrs 1-3'!$F$53+C23</f>
        <v>45224213</v>
      </c>
      <c r="D21" s="20">
        <f>'Rev Req''t_yrs 1-3'!P5</f>
        <v>0</v>
      </c>
      <c r="E21" s="33">
        <f>'Rev Req''t_yrs 1-3'!Q5</f>
        <v>0</v>
      </c>
    </row>
    <row r="22" spans="1:10" x14ac:dyDescent="0.25">
      <c r="A22" s="10" t="s">
        <v>155</v>
      </c>
      <c r="B22" s="20">
        <f>'Rev Req''t_yrs 1-3'!N6</f>
        <v>0</v>
      </c>
      <c r="C22" s="20">
        <f>'Rev Req''t_yrs 1-3'!O6</f>
        <v>0</v>
      </c>
      <c r="D22" s="20">
        <f>'Rev Req''t_yrs 1-3'!P6</f>
        <v>0</v>
      </c>
      <c r="E22" s="33">
        <f>'Rev Req''t_yrs 1-3'!Q6</f>
        <v>0</v>
      </c>
    </row>
    <row r="23" spans="1:10" x14ac:dyDescent="0.25">
      <c r="A23" s="10" t="s">
        <v>157</v>
      </c>
      <c r="B23" s="20">
        <f>'Rev Req''t_yrs 1-3'!N7</f>
        <v>0</v>
      </c>
      <c r="C23" s="20">
        <f>'Rev Req''t_yrs 1-3'!F13</f>
        <v>-400000</v>
      </c>
      <c r="D23" s="20">
        <f>'Rev Req''t_yrs 1-3'!P7</f>
        <v>0</v>
      </c>
      <c r="E23" s="33">
        <f>'Rev Req''t_yrs 1-3'!Q7</f>
        <v>0</v>
      </c>
    </row>
    <row r="24" spans="1:10" x14ac:dyDescent="0.25">
      <c r="A24" s="10" t="s">
        <v>48</v>
      </c>
      <c r="B24" s="20">
        <f>'Rev Req''t_yrs 1-3'!N8</f>
        <v>0</v>
      </c>
      <c r="C24" s="20">
        <f>'Rev Req''t_yrs 1-3'!O8</f>
        <v>0</v>
      </c>
      <c r="D24" s="20">
        <f>'Rev Req''t_yrs 1-3'!P8</f>
        <v>0</v>
      </c>
      <c r="E24" s="33">
        <f>'Rev Req''t_yrs 1-3'!G60</f>
        <v>0</v>
      </c>
    </row>
    <row r="25" spans="1:10" ht="15.75" thickBot="1" x14ac:dyDescent="0.3">
      <c r="A25" s="51" t="s">
        <v>33</v>
      </c>
      <c r="B25" s="52">
        <f>SUM(B21:B24)</f>
        <v>49982315.817046463</v>
      </c>
      <c r="C25" s="52">
        <f>SUM(C21:C24)</f>
        <v>44824213</v>
      </c>
      <c r="D25" s="52">
        <f>SUM(D21:D24)</f>
        <v>0</v>
      </c>
      <c r="E25" s="53">
        <f>SUM(E21:E24)</f>
        <v>0</v>
      </c>
    </row>
    <row r="26" spans="1:10" ht="15.75" thickTop="1" x14ac:dyDescent="0.25">
      <c r="A26" s="36"/>
      <c r="B26" s="18"/>
      <c r="E26" s="11"/>
      <c r="G26" s="1"/>
      <c r="H26" s="29"/>
      <c r="I26" s="29"/>
      <c r="J26" s="29"/>
    </row>
    <row r="27" spans="1:10" ht="30" x14ac:dyDescent="0.25">
      <c r="A27" s="35" t="s">
        <v>35</v>
      </c>
      <c r="B27" s="90">
        <f>B25/B18</f>
        <v>0.1203439057034011</v>
      </c>
      <c r="C27" s="79">
        <f>C25/B28</f>
        <v>9.6331660183930093E-2</v>
      </c>
      <c r="D27" s="79">
        <f>D25/C28</f>
        <v>0</v>
      </c>
      <c r="E27" s="91">
        <f>E25/D28</f>
        <v>0</v>
      </c>
      <c r="G27" s="1"/>
      <c r="H27" s="29"/>
      <c r="I27" s="29"/>
      <c r="J27" s="29"/>
    </row>
    <row r="28" spans="1:10" ht="30" x14ac:dyDescent="0.25">
      <c r="A28" s="35" t="s">
        <v>34</v>
      </c>
      <c r="B28" s="20">
        <f>B18+B25</f>
        <v>465311330.81704646</v>
      </c>
      <c r="C28" s="20">
        <f>B28+C25</f>
        <v>510135543.81704646</v>
      </c>
      <c r="D28" s="20">
        <f>C28+D25</f>
        <v>510135543.81704646</v>
      </c>
      <c r="E28" s="33">
        <f>D28+E25</f>
        <v>510135543.81704646</v>
      </c>
      <c r="F28" s="34"/>
    </row>
    <row r="29" spans="1:10" ht="30.75" thickBot="1" x14ac:dyDescent="0.3">
      <c r="A29" s="42" t="s">
        <v>146</v>
      </c>
      <c r="B29" s="88">
        <f>(B28-B18)/B18</f>
        <v>0.1203439057034011</v>
      </c>
      <c r="C29" s="88">
        <f>(C28-B18)/B18</f>
        <v>0.22826849411675817</v>
      </c>
      <c r="D29" s="88">
        <f>(D28-C28)/C28</f>
        <v>0</v>
      </c>
      <c r="E29" s="89">
        <f>(E28-D28)/D28</f>
        <v>0</v>
      </c>
      <c r="F29" s="34"/>
    </row>
    <row r="30" spans="1:10" x14ac:dyDescent="0.25">
      <c r="E30" s="34"/>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5" tint="0.39997558519241921"/>
  </sheetPr>
  <dimension ref="A1:Q58"/>
  <sheetViews>
    <sheetView workbookViewId="0">
      <selection activeCell="F24" sqref="F24"/>
    </sheetView>
  </sheetViews>
  <sheetFormatPr defaultRowHeight="15" x14ac:dyDescent="0.25"/>
  <cols>
    <col min="1" max="1" width="33" bestFit="1" customWidth="1"/>
    <col min="2" max="2" width="32.140625" bestFit="1" customWidth="1"/>
    <col min="3" max="3" width="55.7109375" bestFit="1" customWidth="1"/>
    <col min="4" max="4" width="18.42578125" style="3" customWidth="1"/>
    <col min="5" max="9" width="18.42578125" style="20" customWidth="1"/>
    <col min="10" max="10" width="16.85546875" style="3" customWidth="1"/>
    <col min="11" max="11" width="13.7109375" style="3" bestFit="1" customWidth="1"/>
    <col min="14" max="16" width="11.5703125" bestFit="1" customWidth="1"/>
  </cols>
  <sheetData>
    <row r="1" spans="1:17" x14ac:dyDescent="0.25">
      <c r="A1" s="68" t="s">
        <v>177</v>
      </c>
      <c r="B1" s="1" t="s">
        <v>36</v>
      </c>
      <c r="D1" s="59"/>
    </row>
    <row r="2" spans="1:17" x14ac:dyDescent="0.25">
      <c r="A2" s="68"/>
      <c r="B2" s="1" t="s">
        <v>37</v>
      </c>
      <c r="C2" s="5" t="str">
        <f>CONCATENATE(E3,"-",H3)</f>
        <v>2022-2025</v>
      </c>
      <c r="E2" s="116" t="s">
        <v>38</v>
      </c>
      <c r="F2" s="116"/>
      <c r="G2" s="116"/>
      <c r="H2" s="116"/>
    </row>
    <row r="3" spans="1:17" s="13" customFormat="1" ht="60" x14ac:dyDescent="0.25">
      <c r="A3" s="13" t="s">
        <v>39</v>
      </c>
      <c r="B3" s="13" t="s">
        <v>40</v>
      </c>
      <c r="C3" s="13" t="s">
        <v>41</v>
      </c>
      <c r="D3" s="13" t="s">
        <v>42</v>
      </c>
      <c r="E3" s="13">
        <v>2022</v>
      </c>
      <c r="F3" s="13">
        <v>2023</v>
      </c>
      <c r="G3" s="13">
        <v>2024</v>
      </c>
      <c r="H3" s="13">
        <v>2025</v>
      </c>
      <c r="I3" s="21" t="s">
        <v>43</v>
      </c>
      <c r="J3" s="13" t="s">
        <v>44</v>
      </c>
      <c r="K3" s="13" t="s">
        <v>45</v>
      </c>
    </row>
    <row r="4" spans="1:17" x14ac:dyDescent="0.25">
      <c r="A4" s="30" t="s">
        <v>153</v>
      </c>
      <c r="B4" s="30" t="s">
        <v>178</v>
      </c>
      <c r="C4" s="30" t="s">
        <v>127</v>
      </c>
      <c r="D4" s="32"/>
      <c r="E4" s="31">
        <f>+(+'[1]4 - SOE Detail with RB Offset'!$D$13+'[1]4 - SOE Detail with RB Offset'!$D$15)*1000</f>
        <v>415329015</v>
      </c>
      <c r="F4" s="31"/>
      <c r="G4" s="31"/>
      <c r="H4" s="31"/>
      <c r="I4" s="31"/>
      <c r="J4" s="70"/>
      <c r="K4" s="32" t="s">
        <v>46</v>
      </c>
    </row>
    <row r="5" spans="1:17" x14ac:dyDescent="0.25">
      <c r="A5" s="19" t="s">
        <v>154</v>
      </c>
      <c r="B5" s="19" t="s">
        <v>179</v>
      </c>
      <c r="C5" s="19" t="s">
        <v>162</v>
      </c>
      <c r="D5" s="23" t="s">
        <v>47</v>
      </c>
      <c r="E5" s="76">
        <f>+(+'[2]1 - SOE Detail '!$D$13*1000)</f>
        <v>232355.4657986176</v>
      </c>
      <c r="F5" s="73"/>
      <c r="G5" s="76"/>
      <c r="H5" s="76"/>
      <c r="I5" s="22">
        <v>44684</v>
      </c>
      <c r="J5" s="22">
        <v>44743</v>
      </c>
      <c r="K5" s="23"/>
      <c r="M5" s="3"/>
      <c r="N5" s="20"/>
      <c r="O5" s="20"/>
      <c r="P5" s="20"/>
      <c r="Q5" s="20"/>
    </row>
    <row r="6" spans="1:17" x14ac:dyDescent="0.25">
      <c r="A6" s="19" t="s">
        <v>154</v>
      </c>
      <c r="B6" s="19" t="s">
        <v>163</v>
      </c>
      <c r="C6" s="19" t="s">
        <v>164</v>
      </c>
      <c r="D6" s="23" t="s">
        <v>47</v>
      </c>
      <c r="E6" s="76">
        <f>+(+'[2]1 - SOE Detail '!$F$13*1000)</f>
        <v>24331436.351247806</v>
      </c>
      <c r="F6" s="76"/>
      <c r="G6" s="76"/>
      <c r="H6" s="76"/>
      <c r="I6" s="22">
        <v>44705</v>
      </c>
      <c r="J6" s="22">
        <v>44743</v>
      </c>
      <c r="K6" s="23"/>
      <c r="M6" s="3"/>
      <c r="N6" s="20"/>
      <c r="O6" s="20"/>
      <c r="P6" s="20"/>
      <c r="Q6" s="20"/>
    </row>
    <row r="7" spans="1:17" x14ac:dyDescent="0.25">
      <c r="A7" s="19" t="s">
        <v>154</v>
      </c>
      <c r="B7" s="19" t="s">
        <v>180</v>
      </c>
      <c r="C7" s="19" t="s">
        <v>175</v>
      </c>
      <c r="D7" s="23" t="s">
        <v>141</v>
      </c>
      <c r="E7" s="76"/>
      <c r="F7" s="76"/>
      <c r="G7" s="76"/>
      <c r="H7" s="76"/>
      <c r="I7" s="22">
        <v>44846</v>
      </c>
      <c r="J7" s="22">
        <v>44876</v>
      </c>
      <c r="K7" s="22">
        <v>44877</v>
      </c>
      <c r="M7" s="3"/>
      <c r="N7" s="20"/>
      <c r="O7" s="20"/>
      <c r="P7" s="20"/>
      <c r="Q7" s="20"/>
    </row>
    <row r="8" spans="1:17" x14ac:dyDescent="0.25">
      <c r="A8" s="19" t="s">
        <v>154</v>
      </c>
      <c r="B8" s="19" t="s">
        <v>181</v>
      </c>
      <c r="C8" s="19" t="s">
        <v>187</v>
      </c>
      <c r="D8" s="23" t="s">
        <v>47</v>
      </c>
      <c r="E8" s="76">
        <f>+(+'[2]1 - SOE Detail '!$H$13+'[2]1 - SOE Detail '!$H$15)*1000-E4-E5-E6</f>
        <v>25418524.000000041</v>
      </c>
      <c r="F8" s="76"/>
      <c r="G8" s="76"/>
      <c r="H8" s="76"/>
      <c r="I8" s="22">
        <v>44846</v>
      </c>
      <c r="J8" s="22">
        <v>44866</v>
      </c>
      <c r="K8" s="22"/>
      <c r="M8" s="3"/>
      <c r="N8" s="20"/>
      <c r="O8" s="20"/>
      <c r="P8" s="20"/>
      <c r="Q8" s="20"/>
    </row>
    <row r="9" spans="1:17" x14ac:dyDescent="0.25">
      <c r="A9" s="19" t="s">
        <v>154</v>
      </c>
      <c r="B9" s="19" t="s">
        <v>182</v>
      </c>
      <c r="C9" s="19" t="s">
        <v>165</v>
      </c>
      <c r="D9" s="23" t="s">
        <v>49</v>
      </c>
      <c r="E9" s="76"/>
      <c r="F9" s="76"/>
      <c r="G9" s="76"/>
      <c r="H9" s="76"/>
      <c r="I9" s="22">
        <v>44887</v>
      </c>
      <c r="J9" s="22">
        <v>44927</v>
      </c>
      <c r="K9" s="22">
        <v>45292</v>
      </c>
      <c r="M9" s="3"/>
      <c r="N9" s="20"/>
      <c r="O9" s="20"/>
      <c r="P9" s="20"/>
      <c r="Q9" s="20"/>
    </row>
    <row r="10" spans="1:17" x14ac:dyDescent="0.25">
      <c r="A10" s="19" t="s">
        <v>154</v>
      </c>
      <c r="B10" s="19" t="s">
        <v>183</v>
      </c>
      <c r="C10" s="19" t="s">
        <v>166</v>
      </c>
      <c r="D10" s="23" t="s">
        <v>47</v>
      </c>
      <c r="E10" s="76"/>
      <c r="F10" s="76">
        <f>SUM('[2]1 - SOE Detail '!$S$12:$S$15)*1000-E4-E5-E6-E8</f>
        <v>18417577.000000004</v>
      </c>
      <c r="G10" s="76"/>
      <c r="H10" s="76"/>
      <c r="I10" s="22">
        <v>44883</v>
      </c>
      <c r="J10" s="22">
        <v>44927</v>
      </c>
      <c r="K10" s="22"/>
    </row>
    <row r="11" spans="1:17" x14ac:dyDescent="0.25">
      <c r="A11" s="19" t="s">
        <v>157</v>
      </c>
      <c r="B11" s="19" t="s">
        <v>185</v>
      </c>
      <c r="C11" s="19" t="s">
        <v>167</v>
      </c>
      <c r="D11" s="23" t="s">
        <v>49</v>
      </c>
      <c r="E11" s="76"/>
      <c r="F11" s="76"/>
      <c r="G11" s="76"/>
      <c r="H11" s="76"/>
      <c r="I11" s="22">
        <v>45022</v>
      </c>
      <c r="J11" s="22">
        <v>45054</v>
      </c>
      <c r="K11" s="22">
        <v>45420</v>
      </c>
    </row>
    <row r="12" spans="1:17" x14ac:dyDescent="0.25">
      <c r="A12" s="19" t="s">
        <v>154</v>
      </c>
      <c r="B12" s="19" t="s">
        <v>188</v>
      </c>
      <c r="C12" s="19" t="s">
        <v>168</v>
      </c>
      <c r="D12" s="23" t="s">
        <v>47</v>
      </c>
      <c r="E12" s="76"/>
      <c r="F12" s="76">
        <v>27606636</v>
      </c>
      <c r="G12" s="76"/>
      <c r="H12" s="76"/>
      <c r="I12" s="22">
        <v>45077</v>
      </c>
      <c r="J12" s="22">
        <v>45108</v>
      </c>
      <c r="K12" s="23"/>
    </row>
    <row r="13" spans="1:17" x14ac:dyDescent="0.25">
      <c r="A13" s="19" t="s">
        <v>157</v>
      </c>
      <c r="B13" s="19" t="s">
        <v>190</v>
      </c>
      <c r="C13" s="19" t="s">
        <v>189</v>
      </c>
      <c r="D13" s="23" t="s">
        <v>47</v>
      </c>
      <c r="E13" s="76"/>
      <c r="F13" s="76">
        <v>-400000</v>
      </c>
      <c r="G13" s="76"/>
      <c r="H13" s="76"/>
      <c r="I13" s="22">
        <v>45108</v>
      </c>
      <c r="J13" s="22">
        <v>45138</v>
      </c>
      <c r="K13" s="23"/>
      <c r="M13" s="3"/>
    </row>
    <row r="14" spans="1:17" x14ac:dyDescent="0.25">
      <c r="A14" s="19" t="s">
        <v>48</v>
      </c>
      <c r="B14" s="19" t="s">
        <v>184</v>
      </c>
      <c r="C14" s="19" t="s">
        <v>169</v>
      </c>
      <c r="D14" s="23" t="s">
        <v>47</v>
      </c>
      <c r="E14" s="76"/>
      <c r="F14" s="76"/>
      <c r="G14" s="76">
        <v>16102000</v>
      </c>
      <c r="H14" s="76"/>
      <c r="I14" s="76"/>
      <c r="J14" s="22">
        <v>45292</v>
      </c>
      <c r="K14" s="23"/>
    </row>
    <row r="15" spans="1:17" x14ac:dyDescent="0.25">
      <c r="A15" s="19" t="s">
        <v>48</v>
      </c>
      <c r="B15" s="19"/>
      <c r="C15" s="19" t="s">
        <v>170</v>
      </c>
      <c r="D15" s="23" t="s">
        <v>47</v>
      </c>
      <c r="E15" s="76"/>
      <c r="F15" s="76"/>
      <c r="G15" s="76" t="s">
        <v>46</v>
      </c>
      <c r="H15" s="76" t="s">
        <v>46</v>
      </c>
      <c r="I15" s="76"/>
      <c r="J15" s="22">
        <v>45474</v>
      </c>
      <c r="K15" s="23"/>
    </row>
    <row r="16" spans="1:17" x14ac:dyDescent="0.25">
      <c r="A16" s="19" t="s">
        <v>48</v>
      </c>
      <c r="B16" s="19"/>
      <c r="C16" s="19" t="s">
        <v>171</v>
      </c>
      <c r="D16" s="23" t="s">
        <v>47</v>
      </c>
      <c r="E16" s="76"/>
      <c r="F16" s="76"/>
      <c r="G16" s="76"/>
      <c r="H16" s="76" t="s">
        <v>46</v>
      </c>
      <c r="I16" s="76"/>
      <c r="J16" s="22">
        <v>45658</v>
      </c>
      <c r="K16" s="23"/>
    </row>
    <row r="17" spans="1:11" x14ac:dyDescent="0.25">
      <c r="A17" s="19" t="s">
        <v>48</v>
      </c>
      <c r="B17" s="19" t="s">
        <v>186</v>
      </c>
      <c r="C17" s="19" t="s">
        <v>172</v>
      </c>
      <c r="D17" s="23" t="s">
        <v>47</v>
      </c>
      <c r="E17" s="76"/>
      <c r="F17" s="76"/>
      <c r="G17" s="76"/>
      <c r="H17" s="76" t="s">
        <v>46</v>
      </c>
      <c r="I17" s="76"/>
      <c r="J17" s="22">
        <v>45658</v>
      </c>
      <c r="K17" s="23"/>
    </row>
    <row r="18" spans="1:11" x14ac:dyDescent="0.25">
      <c r="A18" s="19" t="s">
        <v>48</v>
      </c>
      <c r="B18" s="19"/>
      <c r="C18" s="19" t="s">
        <v>173</v>
      </c>
      <c r="D18" s="23" t="s">
        <v>47</v>
      </c>
      <c r="E18" s="76"/>
      <c r="F18" s="76"/>
      <c r="G18" s="76"/>
      <c r="H18" s="76" t="s">
        <v>46</v>
      </c>
      <c r="I18" s="76"/>
      <c r="J18" s="22">
        <v>45839</v>
      </c>
      <c r="K18" s="23"/>
    </row>
    <row r="19" spans="1:11" x14ac:dyDescent="0.25">
      <c r="A19" s="19"/>
      <c r="B19" s="19"/>
      <c r="C19" s="19"/>
      <c r="D19" s="23"/>
      <c r="E19" s="76"/>
      <c r="F19" s="76"/>
      <c r="G19" s="76"/>
      <c r="H19" s="76"/>
      <c r="I19" s="76"/>
      <c r="J19" s="23"/>
      <c r="K19" s="23"/>
    </row>
    <row r="20" spans="1:11" x14ac:dyDescent="0.25">
      <c r="A20" s="19"/>
      <c r="B20" s="19"/>
      <c r="C20" s="19"/>
      <c r="D20" s="23"/>
      <c r="E20" s="76"/>
      <c r="F20" s="76"/>
      <c r="G20" s="76"/>
      <c r="H20" s="76"/>
      <c r="I20" s="76"/>
      <c r="J20" s="23"/>
      <c r="K20" s="23"/>
    </row>
    <row r="21" spans="1:11" x14ac:dyDescent="0.25">
      <c r="A21" s="19"/>
      <c r="B21" s="19"/>
      <c r="C21" s="19"/>
      <c r="D21" s="23"/>
      <c r="E21" s="76"/>
      <c r="F21" s="76"/>
      <c r="G21" s="76"/>
      <c r="H21" s="76"/>
      <c r="I21" s="76"/>
      <c r="J21" s="23"/>
      <c r="K21" s="23"/>
    </row>
    <row r="22" spans="1:11" x14ac:dyDescent="0.25">
      <c r="A22" s="19"/>
      <c r="B22" s="19"/>
      <c r="C22" s="19"/>
      <c r="D22" s="23"/>
      <c r="E22" s="76"/>
      <c r="F22" s="76"/>
      <c r="G22" s="76"/>
      <c r="H22" s="76"/>
      <c r="I22" s="76"/>
      <c r="J22" s="23"/>
      <c r="K22" s="23"/>
    </row>
    <row r="23" spans="1:11" x14ac:dyDescent="0.25">
      <c r="A23" s="19"/>
      <c r="B23" s="19"/>
      <c r="C23" s="19"/>
      <c r="D23" s="23"/>
      <c r="E23" s="76"/>
      <c r="F23" s="76"/>
      <c r="G23" s="76"/>
      <c r="H23" s="76"/>
      <c r="I23" s="76"/>
      <c r="J23" s="23"/>
      <c r="K23" s="23"/>
    </row>
    <row r="24" spans="1:11" x14ac:dyDescent="0.25">
      <c r="A24" s="19"/>
      <c r="B24" s="19"/>
      <c r="C24" s="19"/>
      <c r="D24" s="23"/>
      <c r="E24" s="76"/>
      <c r="F24" s="76"/>
      <c r="G24" s="76"/>
      <c r="H24" s="76"/>
      <c r="I24" s="76"/>
      <c r="J24" s="23"/>
      <c r="K24" s="23"/>
    </row>
    <row r="25" spans="1:11" x14ac:dyDescent="0.25">
      <c r="A25" s="19"/>
      <c r="B25" s="19"/>
      <c r="C25" s="19"/>
      <c r="D25" s="23"/>
      <c r="E25" s="76"/>
      <c r="F25" s="76"/>
      <c r="G25" s="76"/>
      <c r="H25" s="76"/>
      <c r="I25" s="76"/>
      <c r="J25" s="23"/>
      <c r="K25" s="23"/>
    </row>
    <row r="26" spans="1:11" x14ac:dyDescent="0.25">
      <c r="A26" s="19"/>
      <c r="B26" s="19"/>
      <c r="C26" s="19"/>
      <c r="D26" s="23"/>
      <c r="E26" s="76"/>
      <c r="F26" s="76"/>
      <c r="G26" s="76"/>
      <c r="H26" s="76"/>
      <c r="I26" s="76"/>
      <c r="J26" s="23"/>
      <c r="K26" s="23"/>
    </row>
    <row r="27" spans="1:11" x14ac:dyDescent="0.25">
      <c r="A27" s="19"/>
      <c r="B27" s="19"/>
      <c r="C27" s="19"/>
      <c r="D27" s="23"/>
      <c r="E27" s="76"/>
      <c r="F27" s="76"/>
      <c r="G27" s="76"/>
      <c r="H27" s="76"/>
      <c r="I27" s="76"/>
      <c r="J27" s="23"/>
      <c r="K27" s="23"/>
    </row>
    <row r="28" spans="1:11" x14ac:dyDescent="0.25">
      <c r="A28" s="19"/>
      <c r="B28" s="19"/>
      <c r="C28" s="19"/>
      <c r="D28" s="23"/>
      <c r="E28" s="76"/>
      <c r="F28" s="76"/>
      <c r="G28" s="76"/>
      <c r="H28" s="76"/>
      <c r="I28" s="76"/>
      <c r="J28" s="23"/>
      <c r="K28" s="23"/>
    </row>
    <row r="29" spans="1:11" x14ac:dyDescent="0.25">
      <c r="A29" s="19"/>
      <c r="B29" s="19"/>
      <c r="C29" s="19"/>
      <c r="D29" s="23"/>
      <c r="E29" s="76"/>
      <c r="F29" s="76"/>
      <c r="G29" s="76"/>
      <c r="H29" s="76"/>
      <c r="I29" s="76"/>
      <c r="J29" s="23"/>
      <c r="K29" s="23"/>
    </row>
    <row r="30" spans="1:11" x14ac:dyDescent="0.25">
      <c r="A30" s="19"/>
      <c r="B30" s="19"/>
      <c r="C30" s="19"/>
      <c r="D30" s="23"/>
      <c r="E30" s="76"/>
      <c r="F30" s="76"/>
      <c r="G30" s="76"/>
      <c r="H30" s="76"/>
      <c r="I30" s="76"/>
      <c r="J30" s="23"/>
      <c r="K30" s="23"/>
    </row>
    <row r="31" spans="1:11" x14ac:dyDescent="0.25">
      <c r="A31" s="19"/>
      <c r="B31" s="19"/>
      <c r="C31" s="19"/>
      <c r="D31" s="23"/>
      <c r="E31" s="76"/>
      <c r="F31" s="76"/>
      <c r="G31" s="76"/>
      <c r="H31" s="76"/>
      <c r="I31" s="76"/>
      <c r="J31" s="23"/>
      <c r="K31" s="23"/>
    </row>
    <row r="32" spans="1:11" x14ac:dyDescent="0.25">
      <c r="A32" s="19"/>
      <c r="B32" s="19"/>
      <c r="C32" s="19"/>
      <c r="D32" s="23"/>
      <c r="E32" s="76"/>
      <c r="F32" s="76"/>
      <c r="G32" s="76"/>
      <c r="H32" s="76"/>
      <c r="I32" s="76"/>
      <c r="J32" s="23"/>
      <c r="K32" s="23"/>
    </row>
    <row r="33" spans="1:11" x14ac:dyDescent="0.25">
      <c r="A33" s="19"/>
      <c r="B33" s="19"/>
      <c r="C33" s="19"/>
      <c r="D33" s="23"/>
      <c r="E33" s="76"/>
      <c r="F33" s="76"/>
      <c r="G33" s="76"/>
      <c r="H33" s="76"/>
      <c r="I33" s="76"/>
      <c r="J33" s="23"/>
      <c r="K33" s="23"/>
    </row>
    <row r="34" spans="1:11" x14ac:dyDescent="0.25">
      <c r="A34" s="19"/>
      <c r="B34" s="19"/>
      <c r="C34" s="19"/>
      <c r="D34" s="23"/>
      <c r="E34" s="76"/>
      <c r="F34" s="76"/>
      <c r="G34" s="76"/>
      <c r="H34" s="76"/>
      <c r="I34" s="76"/>
      <c r="J34" s="23"/>
      <c r="K34" s="23"/>
    </row>
    <row r="35" spans="1:11" x14ac:dyDescent="0.25">
      <c r="A35" s="19"/>
      <c r="B35" s="19"/>
      <c r="C35" s="19"/>
      <c r="D35" s="23"/>
      <c r="E35" s="76"/>
      <c r="F35" s="76"/>
      <c r="G35" s="76"/>
      <c r="H35" s="76"/>
      <c r="I35" s="76"/>
      <c r="J35" s="23"/>
      <c r="K35" s="23"/>
    </row>
    <row r="36" spans="1:11" x14ac:dyDescent="0.25">
      <c r="A36" s="19"/>
      <c r="B36" s="19"/>
      <c r="C36" s="19"/>
      <c r="D36" s="23"/>
      <c r="E36" s="76"/>
      <c r="F36" s="76"/>
      <c r="G36" s="76"/>
      <c r="H36" s="76"/>
      <c r="I36" s="76"/>
      <c r="J36" s="23"/>
      <c r="K36" s="23"/>
    </row>
    <row r="37" spans="1:11" x14ac:dyDescent="0.25">
      <c r="A37" s="19"/>
      <c r="B37" s="19"/>
      <c r="C37" s="19"/>
      <c r="D37" s="23"/>
      <c r="E37" s="76"/>
      <c r="F37" s="76"/>
      <c r="G37" s="76"/>
      <c r="H37" s="76"/>
      <c r="I37" s="76"/>
      <c r="J37" s="23"/>
      <c r="K37" s="23"/>
    </row>
    <row r="38" spans="1:11" x14ac:dyDescent="0.25">
      <c r="A38" s="19"/>
      <c r="B38" s="19"/>
      <c r="C38" s="19"/>
      <c r="D38" s="23"/>
      <c r="E38" s="76"/>
      <c r="F38" s="76"/>
      <c r="G38" s="76"/>
      <c r="H38" s="76"/>
      <c r="I38" s="76"/>
      <c r="J38" s="23"/>
      <c r="K38" s="23"/>
    </row>
    <row r="39" spans="1:11" x14ac:dyDescent="0.25">
      <c r="A39" s="19"/>
      <c r="B39" s="19"/>
      <c r="C39" s="19"/>
      <c r="D39" s="23"/>
      <c r="E39" s="76"/>
      <c r="F39" s="76"/>
      <c r="G39" s="76"/>
      <c r="H39" s="76"/>
      <c r="I39" s="76"/>
      <c r="J39" s="23"/>
      <c r="K39" s="23"/>
    </row>
    <row r="40" spans="1:11" x14ac:dyDescent="0.25">
      <c r="A40" s="19"/>
      <c r="B40" s="19"/>
      <c r="C40" s="19"/>
      <c r="D40" s="23"/>
      <c r="E40" s="76"/>
      <c r="F40" s="76"/>
      <c r="G40" s="76"/>
      <c r="H40" s="76"/>
      <c r="I40" s="76"/>
      <c r="J40" s="23"/>
      <c r="K40" s="23"/>
    </row>
    <row r="41" spans="1:11" x14ac:dyDescent="0.25">
      <c r="A41" s="19"/>
      <c r="B41" s="19"/>
      <c r="C41" s="19"/>
      <c r="D41" s="23"/>
      <c r="E41" s="76"/>
      <c r="F41" s="76"/>
      <c r="G41" s="76"/>
      <c r="H41" s="76"/>
      <c r="I41" s="76"/>
      <c r="J41" s="23"/>
      <c r="K41" s="23"/>
    </row>
    <row r="42" spans="1:11" x14ac:dyDescent="0.25">
      <c r="A42" s="19"/>
      <c r="B42" s="19"/>
      <c r="C42" s="19"/>
      <c r="D42" s="23"/>
      <c r="E42" s="76"/>
      <c r="F42" s="76"/>
      <c r="G42" s="76"/>
      <c r="H42" s="76"/>
      <c r="I42" s="76"/>
      <c r="J42" s="23"/>
      <c r="K42" s="23"/>
    </row>
    <row r="43" spans="1:11" x14ac:dyDescent="0.25">
      <c r="A43" s="19"/>
      <c r="B43" s="19"/>
      <c r="C43" s="19"/>
      <c r="D43" s="23"/>
      <c r="E43" s="76"/>
      <c r="F43" s="76"/>
      <c r="G43" s="76"/>
      <c r="H43" s="76"/>
      <c r="I43" s="76"/>
      <c r="J43" s="23"/>
      <c r="K43" s="23"/>
    </row>
    <row r="44" spans="1:11" x14ac:dyDescent="0.25">
      <c r="A44" s="19"/>
      <c r="B44" s="19"/>
      <c r="C44" s="19"/>
      <c r="D44" s="23"/>
      <c r="E44" s="76"/>
      <c r="F44" s="76"/>
      <c r="G44" s="76"/>
      <c r="H44" s="76"/>
      <c r="I44" s="76"/>
      <c r="J44" s="23"/>
      <c r="K44" s="23"/>
    </row>
    <row r="45" spans="1:11" x14ac:dyDescent="0.25">
      <c r="A45" s="19"/>
      <c r="B45" s="19"/>
      <c r="C45" s="19"/>
      <c r="D45" s="23"/>
      <c r="E45" s="76"/>
      <c r="F45" s="76"/>
      <c r="G45" s="76"/>
      <c r="H45" s="76"/>
      <c r="I45" s="76"/>
      <c r="J45" s="23"/>
      <c r="K45" s="23"/>
    </row>
    <row r="46" spans="1:11" x14ac:dyDescent="0.25">
      <c r="A46" s="19"/>
      <c r="B46" s="19"/>
      <c r="C46" s="19"/>
      <c r="D46" s="23"/>
      <c r="E46" s="76"/>
      <c r="F46" s="76"/>
      <c r="G46" s="76"/>
      <c r="H46" s="76"/>
      <c r="I46" s="76"/>
      <c r="J46" s="23"/>
      <c r="K46" s="23"/>
    </row>
    <row r="47" spans="1:11" x14ac:dyDescent="0.25">
      <c r="A47" s="19"/>
      <c r="B47" s="19"/>
      <c r="C47" s="19"/>
      <c r="D47" s="23"/>
      <c r="E47" s="76"/>
      <c r="F47" s="76"/>
      <c r="G47" s="76"/>
      <c r="H47" s="76"/>
      <c r="I47" s="76"/>
      <c r="J47" s="23"/>
      <c r="K47" s="23"/>
    </row>
    <row r="48" spans="1:11" x14ac:dyDescent="0.25">
      <c r="A48" s="19"/>
      <c r="B48" s="19"/>
      <c r="C48" s="19"/>
      <c r="D48" s="23"/>
      <c r="E48" s="76"/>
      <c r="F48" s="76"/>
      <c r="G48" s="76"/>
      <c r="H48" s="76"/>
      <c r="I48" s="76"/>
      <c r="J48" s="23"/>
      <c r="K48" s="23"/>
    </row>
    <row r="49" spans="1:11" x14ac:dyDescent="0.25">
      <c r="A49" s="19"/>
      <c r="B49" s="19"/>
      <c r="C49" s="19"/>
      <c r="D49" s="23"/>
      <c r="E49" s="76"/>
      <c r="F49" s="76"/>
      <c r="G49" s="76"/>
      <c r="H49" s="76"/>
      <c r="I49" s="76"/>
      <c r="J49" s="23"/>
      <c r="K49" s="23"/>
    </row>
    <row r="50" spans="1:11" x14ac:dyDescent="0.25">
      <c r="A50" s="19"/>
      <c r="B50" s="19"/>
      <c r="C50" s="19"/>
      <c r="D50" s="23"/>
      <c r="E50" s="76"/>
      <c r="F50" s="76"/>
      <c r="G50" s="76"/>
      <c r="H50" s="76"/>
      <c r="I50" s="76"/>
      <c r="J50" s="23"/>
      <c r="K50" s="23"/>
    </row>
    <row r="51" spans="1:11" x14ac:dyDescent="0.25">
      <c r="A51" s="19"/>
      <c r="B51" s="19"/>
      <c r="C51" s="19"/>
      <c r="D51" s="23"/>
      <c r="E51" s="76"/>
      <c r="F51" s="76"/>
      <c r="G51" s="76"/>
      <c r="H51" s="76"/>
      <c r="I51" s="76"/>
      <c r="J51" s="23"/>
      <c r="K51" s="23"/>
    </row>
    <row r="52" spans="1:11" x14ac:dyDescent="0.25">
      <c r="A52" s="80" t="s">
        <v>50</v>
      </c>
      <c r="B52" s="80" t="s">
        <v>50</v>
      </c>
      <c r="C52" s="80" t="s">
        <v>50</v>
      </c>
      <c r="D52" s="80" t="s">
        <v>50</v>
      </c>
      <c r="E52" s="80"/>
      <c r="F52" s="80"/>
      <c r="G52" s="80"/>
      <c r="H52" s="80"/>
      <c r="I52" s="80"/>
      <c r="J52" s="80" t="s">
        <v>50</v>
      </c>
      <c r="K52" s="80" t="s">
        <v>50</v>
      </c>
    </row>
    <row r="53" spans="1:11" x14ac:dyDescent="0.25">
      <c r="C53" s="23" t="s">
        <v>47</v>
      </c>
      <c r="D53" s="72" t="s">
        <v>31</v>
      </c>
      <c r="E53" s="20">
        <f>SUM(E5:E51)</f>
        <v>49982315.817046463</v>
      </c>
      <c r="F53" s="20">
        <f>SUM(F5:F51)</f>
        <v>45624213</v>
      </c>
      <c r="G53" s="20">
        <f t="shared" ref="F53:H53" si="0">SUM(G5:G51)</f>
        <v>16102000</v>
      </c>
      <c r="H53" s="20">
        <f t="shared" si="0"/>
        <v>0</v>
      </c>
    </row>
    <row r="54" spans="1:11" x14ac:dyDescent="0.25">
      <c r="D54" s="72"/>
      <c r="E54" s="103"/>
      <c r="F54" s="104"/>
      <c r="G54" s="14"/>
      <c r="H54" s="14"/>
    </row>
    <row r="55" spans="1:11" x14ac:dyDescent="0.25">
      <c r="E55" s="105"/>
      <c r="F55" s="105"/>
    </row>
    <row r="56" spans="1:11" x14ac:dyDescent="0.25">
      <c r="E56" s="106"/>
    </row>
    <row r="57" spans="1:11" x14ac:dyDescent="0.25">
      <c r="E57" s="106"/>
    </row>
    <row r="58" spans="1:11" x14ac:dyDescent="0.25">
      <c r="E58" s="107"/>
      <c r="G58" s="105"/>
    </row>
  </sheetData>
  <mergeCells count="1">
    <mergeCell ref="E2:H2"/>
  </mergeCells>
  <phoneticPr fontId="10"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0000000}">
          <x14:formula1>
            <xm:f>Input!$C$116:$C$118</xm:f>
          </x14:formula1>
          <xm:sqref>D5:D51 C53</xm:sqref>
        </x14:dataValidation>
        <x14:dataValidation type="list" allowBlank="1" showInputMessage="1" showErrorMessage="1" xr:uid="{00000000-0002-0000-0300-000001000000}">
          <x14:formula1>
            <xm:f>Input!$C$97:$C$101</xm:f>
          </x14:formula1>
          <xm:sqref>C55:C56 C58 A4:A51</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Z53"/>
  <sheetViews>
    <sheetView workbookViewId="0"/>
  </sheetViews>
  <sheetFormatPr defaultRowHeight="15" x14ac:dyDescent="0.25"/>
  <cols>
    <col min="1" max="1" width="45.42578125" customWidth="1"/>
    <col min="2" max="2" width="30.140625" style="3" customWidth="1"/>
    <col min="3" max="3" width="55.7109375" style="3" bestFit="1" customWidth="1"/>
    <col min="4" max="4" width="13.7109375" style="3" customWidth="1"/>
    <col min="5" max="5" width="22.42578125" style="7" customWidth="1"/>
    <col min="6" max="6" width="22.140625" style="3" customWidth="1"/>
    <col min="7" max="7" width="15.85546875" style="24" customWidth="1"/>
    <col min="8" max="9" width="13.5703125" style="24" customWidth="1"/>
    <col min="10" max="10" width="22.42578125" style="7" customWidth="1"/>
    <col min="11" max="11" width="22.140625" style="3" customWidth="1"/>
    <col min="12" max="12" width="14.85546875" style="3" customWidth="1"/>
    <col min="13" max="13" width="13.85546875" customWidth="1"/>
    <col min="14" max="14" width="13.5703125" style="24" customWidth="1"/>
    <col min="15" max="15" width="13.7109375" style="3" customWidth="1"/>
    <col min="16" max="16" width="22.42578125" style="7" bestFit="1" customWidth="1"/>
    <col min="17" max="17" width="22.140625" style="3" bestFit="1" customWidth="1"/>
    <col min="18" max="18" width="15.85546875" style="24" customWidth="1"/>
    <col min="19" max="20" width="13.5703125" style="24" customWidth="1"/>
    <col min="21" max="21" width="22.42578125" style="7" bestFit="1" customWidth="1"/>
    <col min="22" max="22" width="22.140625" style="3" bestFit="1" customWidth="1"/>
    <col min="23" max="23" width="14.85546875" style="3" customWidth="1"/>
    <col min="24" max="24" width="13.85546875" customWidth="1"/>
    <col min="25" max="25" width="13.5703125" style="24" customWidth="1"/>
  </cols>
  <sheetData>
    <row r="1" spans="1:26" x14ac:dyDescent="0.25">
      <c r="A1" s="1" t="s">
        <v>177</v>
      </c>
      <c r="B1" s="1" t="s">
        <v>151</v>
      </c>
      <c r="C1"/>
      <c r="D1"/>
      <c r="E1" s="59"/>
      <c r="F1" s="20"/>
      <c r="G1" s="20"/>
      <c r="H1" s="20"/>
      <c r="I1" s="20"/>
      <c r="J1" s="20"/>
      <c r="M1" s="3"/>
      <c r="O1" s="70"/>
      <c r="P1"/>
      <c r="Q1"/>
      <c r="R1"/>
      <c r="S1"/>
      <c r="T1"/>
      <c r="U1"/>
      <c r="V1"/>
      <c r="W1"/>
      <c r="Y1"/>
    </row>
    <row r="2" spans="1:26" x14ac:dyDescent="0.25">
      <c r="A2" s="1"/>
      <c r="B2" s="1" t="s">
        <v>37</v>
      </c>
      <c r="C2" s="5" t="str">
        <f>'Rev Req''t_yrs 1-3'!C2</f>
        <v>2022-2025</v>
      </c>
      <c r="D2"/>
      <c r="E2" s="5" t="s">
        <v>144</v>
      </c>
      <c r="F2" s="81" t="s">
        <v>145</v>
      </c>
      <c r="G2" s="20"/>
      <c r="H2" s="20"/>
      <c r="I2" s="20"/>
      <c r="J2" s="5" t="s">
        <v>144</v>
      </c>
      <c r="K2" s="81" t="s">
        <v>145</v>
      </c>
      <c r="M2" s="3"/>
      <c r="O2" s="70"/>
      <c r="P2" s="5" t="s">
        <v>144</v>
      </c>
      <c r="Q2" s="81" t="s">
        <v>145</v>
      </c>
      <c r="R2"/>
      <c r="S2"/>
      <c r="T2"/>
      <c r="U2" s="5" t="s">
        <v>144</v>
      </c>
      <c r="V2" s="81" t="s">
        <v>145</v>
      </c>
      <c r="W2"/>
      <c r="Y2"/>
    </row>
    <row r="3" spans="1:26" x14ac:dyDescent="0.25">
      <c r="A3" s="1"/>
      <c r="B3" s="5"/>
      <c r="C3" s="5"/>
      <c r="D3"/>
      <c r="E3" s="5" t="s">
        <v>174</v>
      </c>
      <c r="F3" s="81" t="s">
        <v>174</v>
      </c>
      <c r="G3" s="20"/>
      <c r="H3" s="20"/>
      <c r="I3" s="20"/>
      <c r="J3" s="5" t="s">
        <v>174</v>
      </c>
      <c r="K3" s="81" t="s">
        <v>174</v>
      </c>
      <c r="M3" s="3"/>
      <c r="O3" s="70"/>
      <c r="P3" s="5" t="s">
        <v>152</v>
      </c>
      <c r="Q3" s="5" t="s">
        <v>152</v>
      </c>
      <c r="R3"/>
      <c r="S3"/>
      <c r="T3"/>
      <c r="U3" s="5" t="s">
        <v>152</v>
      </c>
      <c r="V3" s="5" t="s">
        <v>152</v>
      </c>
      <c r="W3"/>
      <c r="Y3"/>
    </row>
    <row r="4" spans="1:26" ht="60" x14ac:dyDescent="0.25">
      <c r="A4" s="13" t="s">
        <v>39</v>
      </c>
      <c r="B4" s="13" t="s">
        <v>40</v>
      </c>
      <c r="C4" s="13" t="s">
        <v>41</v>
      </c>
      <c r="D4" s="13" t="str">
        <f>'Rev Req''t_yrs 1-3'!J3</f>
        <v>Eff. Date or Proposed Eff Date (month/year)</v>
      </c>
      <c r="E4" s="5" t="s">
        <v>135</v>
      </c>
      <c r="F4" s="5" t="s">
        <v>135</v>
      </c>
      <c r="G4" s="61" t="s">
        <v>51</v>
      </c>
      <c r="H4" s="61" t="s">
        <v>52</v>
      </c>
      <c r="I4" s="61" t="s">
        <v>176</v>
      </c>
      <c r="J4" s="5" t="s">
        <v>28</v>
      </c>
      <c r="K4" s="5" t="s">
        <v>28</v>
      </c>
      <c r="L4" s="61" t="s">
        <v>51</v>
      </c>
      <c r="M4" s="61" t="s">
        <v>52</v>
      </c>
      <c r="N4" s="61" t="s">
        <v>176</v>
      </c>
      <c r="O4" s="70"/>
      <c r="P4" s="5" t="s">
        <v>135</v>
      </c>
      <c r="Q4" s="5" t="s">
        <v>135</v>
      </c>
      <c r="R4" s="61" t="s">
        <v>51</v>
      </c>
      <c r="S4" s="61" t="s">
        <v>52</v>
      </c>
      <c r="T4" s="61" t="s">
        <v>176</v>
      </c>
      <c r="U4" s="5" t="s">
        <v>28</v>
      </c>
      <c r="V4" s="5" t="s">
        <v>28</v>
      </c>
      <c r="W4" s="61" t="s">
        <v>51</v>
      </c>
      <c r="X4" s="61" t="s">
        <v>52</v>
      </c>
      <c r="Y4" s="61" t="s">
        <v>176</v>
      </c>
    </row>
    <row r="5" spans="1:26" x14ac:dyDescent="0.25">
      <c r="A5" s="77" t="str">
        <f>'Rev Req''t_yrs 1-3'!A4</f>
        <v>Last Adopted GRC Revenue Requirement</v>
      </c>
      <c r="B5" s="77" t="str">
        <f>'Rev Req''t_yrs 1-3'!B4</f>
        <v>A.18-01-004/D.18-11-025/AL561</v>
      </c>
      <c r="C5" s="32" t="str">
        <f>'Rev Req''t_yrs 1-3'!C4</f>
        <v>Last Adopted Revenue Requirement</v>
      </c>
      <c r="D5" s="70">
        <v>44562</v>
      </c>
      <c r="E5" s="71">
        <f>'[3]Calculator Data Summary'!$C$8</f>
        <v>96.52</v>
      </c>
      <c r="F5" s="71">
        <f>E5*12</f>
        <v>1158.24</v>
      </c>
      <c r="G5" s="57" t="s">
        <v>46</v>
      </c>
      <c r="H5" s="57"/>
      <c r="I5" s="57"/>
      <c r="J5" s="71">
        <f>E5*0.85</f>
        <v>82.041999999999987</v>
      </c>
      <c r="K5" s="71">
        <f>J5*12</f>
        <v>984.50399999999991</v>
      </c>
      <c r="L5" s="57" t="s">
        <v>46</v>
      </c>
      <c r="M5" s="60"/>
      <c r="N5" s="57"/>
      <c r="O5" s="70"/>
      <c r="P5" s="71">
        <f>'[3]Calculator Data Summary'!$R$21</f>
        <v>69.3</v>
      </c>
      <c r="Q5" s="71">
        <f>P5*12</f>
        <v>831.59999999999991</v>
      </c>
      <c r="R5" s="57" t="s">
        <v>46</v>
      </c>
      <c r="S5" s="57"/>
      <c r="T5" s="57"/>
      <c r="U5" s="71">
        <f>P5*0.85</f>
        <v>58.904999999999994</v>
      </c>
      <c r="V5" s="71">
        <f>U5*12</f>
        <v>706.8599999999999</v>
      </c>
      <c r="W5" s="57" t="s">
        <v>46</v>
      </c>
      <c r="X5" s="60"/>
      <c r="Y5" s="57"/>
    </row>
    <row r="6" spans="1:26" x14ac:dyDescent="0.25">
      <c r="A6" s="3" t="str">
        <f>'Rev Req''t_yrs 1-3'!A5</f>
        <v>Existing</v>
      </c>
      <c r="B6" s="3" t="str">
        <f>'Rev Req''t_yrs 1-3'!B5</f>
        <v>A.15-01-002/D.16-06-004/AL575</v>
      </c>
      <c r="C6" s="3" t="str">
        <f>'Rev Req''t_yrs 1-3'!C5</f>
        <v>Franciscan Ratebase addition</v>
      </c>
      <c r="D6" s="78">
        <f>'Rev Req''t_yrs 1-3'!J5</f>
        <v>44743</v>
      </c>
      <c r="E6" s="73">
        <f>(0.02+3*'[1]6 -Tiered Rates'!$F$16+8*'[1]6 -Tiered Rates'!$F$17)</f>
        <v>0.05</v>
      </c>
      <c r="F6" s="74">
        <f>IF(ISBLANK(E6)," ",E6*12)</f>
        <v>0.60000000000000009</v>
      </c>
      <c r="G6" s="75">
        <f>F6/F5</f>
        <v>5.180273518441775E-4</v>
      </c>
      <c r="H6" s="75">
        <f>IF(F6=" "," ",(F6/F$5))</f>
        <v>5.180273518441775E-4</v>
      </c>
      <c r="I6" s="74">
        <f>F5+F6</f>
        <v>1158.8399999999999</v>
      </c>
      <c r="J6" s="73">
        <f>E6*0.85</f>
        <v>4.2500000000000003E-2</v>
      </c>
      <c r="K6" s="74">
        <f>IF(ISBLANK(J6)," ",J6*12)</f>
        <v>0.51</v>
      </c>
      <c r="L6" s="75">
        <f>K6/K5</f>
        <v>5.1802735184417739E-4</v>
      </c>
      <c r="M6" s="75">
        <f>IF(K6=" "," ",(K6/K$5))</f>
        <v>5.1802735184417739E-4</v>
      </c>
      <c r="N6" s="74">
        <f>K5+K6</f>
        <v>985.0139999999999</v>
      </c>
      <c r="O6" s="70"/>
      <c r="P6" s="73">
        <f>(0.02+3*'[1]6 -Tiered Rates'!$F$16+3*'[1]6 -Tiered Rates'!$F$17)</f>
        <v>3.5000000000000003E-2</v>
      </c>
      <c r="Q6" s="74">
        <f>IF(ISBLANK(P6)," ",P6*12)</f>
        <v>0.42000000000000004</v>
      </c>
      <c r="R6" s="75">
        <f>Q6/Q5</f>
        <v>5.0505050505050516E-4</v>
      </c>
      <c r="S6" s="75">
        <f>IF(Q6=" "," ",(Q6/Q$5))</f>
        <v>5.0505050505050516E-4</v>
      </c>
      <c r="T6" s="74">
        <f>Q5+Q6</f>
        <v>832.01999999999987</v>
      </c>
      <c r="U6" s="73">
        <f>P6*0.85</f>
        <v>2.9750000000000002E-2</v>
      </c>
      <c r="V6" s="74">
        <f>IF(ISBLANK(U6)," ",U6*12)</f>
        <v>0.35700000000000004</v>
      </c>
      <c r="W6" s="75">
        <f>V6/V5</f>
        <v>5.0505050505050516E-4</v>
      </c>
      <c r="X6" s="75">
        <f>IF(V6=" "," ",(V6/V$5))</f>
        <v>5.0505050505050516E-4</v>
      </c>
      <c r="Y6" s="74">
        <f>V5+V6</f>
        <v>707.21699999999987</v>
      </c>
      <c r="Z6" s="3"/>
    </row>
    <row r="7" spans="1:26" x14ac:dyDescent="0.25">
      <c r="A7" s="3" t="str">
        <f>'Rev Req''t_yrs 1-3'!A6</f>
        <v>Existing</v>
      </c>
      <c r="B7" s="3" t="str">
        <f>'Rev Req''t_yrs 1-3'!B6</f>
        <v>AL577</v>
      </c>
      <c r="C7" s="3" t="str">
        <f>'Rev Req''t_yrs 1-3'!C6</f>
        <v>2022 VW Supply offset</v>
      </c>
      <c r="D7" s="78">
        <f>'Rev Req''t_yrs 1-3'!J6</f>
        <v>44743</v>
      </c>
      <c r="E7" s="73">
        <f>11*'[4]Rate Calc SCVWD'!$I$17</f>
        <v>5.6507000000000005</v>
      </c>
      <c r="F7" s="74">
        <f>IF(ISBLANK(E7)," ",E7*12)</f>
        <v>67.808400000000006</v>
      </c>
      <c r="G7" s="75">
        <f>F7/F5</f>
        <v>5.8544343141317866E-2</v>
      </c>
      <c r="H7" s="75">
        <f>IF(F7=" "," ",(F7/F$5))</f>
        <v>5.8544343141317866E-2</v>
      </c>
      <c r="I7" s="74">
        <f>I6+F7</f>
        <v>1226.6484</v>
      </c>
      <c r="J7" s="73">
        <f t="shared" ref="J7:J11" si="0">E7*0.85</f>
        <v>4.8030949999999999</v>
      </c>
      <c r="K7" s="74">
        <f>IF(ISBLANK(J7)," ",J7*12)</f>
        <v>57.637140000000002</v>
      </c>
      <c r="L7" s="75">
        <f>K7/SUM(K5:K6)</f>
        <v>5.8514031272651972E-2</v>
      </c>
      <c r="M7" s="75">
        <f>IF(K7=" "," ",(K7/K$5))</f>
        <v>5.8544343141317873E-2</v>
      </c>
      <c r="N7" s="74">
        <f>N6+K7</f>
        <v>1042.6511399999999</v>
      </c>
      <c r="O7" s="70"/>
      <c r="P7" s="73">
        <f>6*'[4]Rate Calc SCVWD'!$I$17</f>
        <v>3.0822000000000003</v>
      </c>
      <c r="Q7" s="74">
        <f t="shared" ref="Q7:Q13" si="1">IF(ISBLANK(P7)," ",P7*12)</f>
        <v>36.986400000000003</v>
      </c>
      <c r="R7" s="75">
        <f>Q7/SUM(Q5:Q6)</f>
        <v>4.4453739092810279E-2</v>
      </c>
      <c r="S7" s="75">
        <f>IF(Q7=" "," ",(Q7/Q$5))</f>
        <v>4.4476190476190482E-2</v>
      </c>
      <c r="T7" s="74">
        <f>T6+Q7</f>
        <v>869.00639999999987</v>
      </c>
      <c r="U7" s="73">
        <f t="shared" ref="U7:U14" si="2">P7*0.85</f>
        <v>2.6198700000000001</v>
      </c>
      <c r="V7" s="74">
        <f t="shared" ref="V7:V13" si="3">IF(ISBLANK(U7)," ",U7*12)</f>
        <v>31.43844</v>
      </c>
      <c r="W7" s="75">
        <f>V7/SUM(V5:V6)</f>
        <v>4.4453739092810279E-2</v>
      </c>
      <c r="X7" s="75">
        <f t="shared" ref="X7:X11" si="4">IF(V7=" "," ",(V7/V$5))</f>
        <v>4.4476190476190482E-2</v>
      </c>
      <c r="Y7" s="74">
        <f>Y6+V7</f>
        <v>738.65543999999989</v>
      </c>
      <c r="Z7" s="3"/>
    </row>
    <row r="8" spans="1:26" x14ac:dyDescent="0.25">
      <c r="A8" s="3" t="str">
        <f>'Rev Req''t_yrs 1-3'!A7</f>
        <v>Existing</v>
      </c>
      <c r="B8" s="3" t="str">
        <f>'Rev Req''t_yrs 1-3'!B7</f>
        <v>A.21-01-003/D.22-10-005/AL582</v>
      </c>
      <c r="C8" s="3" t="str">
        <f>'Rev Req''t_yrs 1-3'!C7</f>
        <v>GRC Balancing &amp; Memo Accts + WCMA/WCEMA Amortization</v>
      </c>
      <c r="D8" s="78">
        <f>'Rev Req''t_yrs 1-3'!J7</f>
        <v>44876</v>
      </c>
      <c r="E8" s="73">
        <f>-'[5]Refund Calc'!$C$16</f>
        <v>-5.65</v>
      </c>
      <c r="F8" s="74">
        <f>E8</f>
        <v>-5.65</v>
      </c>
      <c r="G8" s="75">
        <f>F8/SUM(F5:F7)</f>
        <v>-4.6060468509150623E-3</v>
      </c>
      <c r="H8" s="75">
        <f t="shared" ref="H8:H13" si="5">IF(F8=" "," ",(F8/F$5))</f>
        <v>-4.8780908965326709E-3</v>
      </c>
      <c r="I8" s="74">
        <f>I7+F8</f>
        <v>1220.9983999999999</v>
      </c>
      <c r="J8" s="73">
        <f t="shared" si="0"/>
        <v>-4.8025000000000002</v>
      </c>
      <c r="K8" s="74">
        <f>J8</f>
        <v>-4.8025000000000002</v>
      </c>
      <c r="L8" s="75">
        <f>K8/SUM(K5:K7)</f>
        <v>-4.6060468509150632E-3</v>
      </c>
      <c r="M8" s="75">
        <f>IF(K8=" "," ",(K8/K$5))</f>
        <v>-4.8780908965326709E-3</v>
      </c>
      <c r="N8" s="74">
        <f>N7+K8</f>
        <v>1037.8486399999999</v>
      </c>
      <c r="O8" s="70"/>
      <c r="P8" s="73">
        <f>-'[5]Refund Calc'!$C$16</f>
        <v>-5.65</v>
      </c>
      <c r="Q8" s="74">
        <f>P8</f>
        <v>-5.65</v>
      </c>
      <c r="R8" s="75">
        <f>Q8/SUM(Q5:Q7)</f>
        <v>-6.5016782385031932E-3</v>
      </c>
      <c r="S8" s="75">
        <f t="shared" ref="S8:S13" si="6">IF(Q8=" "," ",(Q8/Q$5))</f>
        <v>-6.7941317941317952E-3</v>
      </c>
      <c r="T8" s="74">
        <f>T7+Q8</f>
        <v>863.35639999999989</v>
      </c>
      <c r="U8" s="73">
        <f t="shared" si="2"/>
        <v>-4.8025000000000002</v>
      </c>
      <c r="V8" s="74">
        <f>U8</f>
        <v>-4.8025000000000002</v>
      </c>
      <c r="W8" s="75">
        <f>V8/SUM(V5:V7)</f>
        <v>-6.5016782385031932E-3</v>
      </c>
      <c r="X8" s="75">
        <f t="shared" si="4"/>
        <v>-6.7941317941317952E-3</v>
      </c>
      <c r="Y8" s="74">
        <f>Y7+V8</f>
        <v>733.85293999999988</v>
      </c>
      <c r="Z8" s="3"/>
    </row>
    <row r="9" spans="1:26" x14ac:dyDescent="0.25">
      <c r="A9" s="3" t="str">
        <f>'Rev Req''t_yrs 1-3'!A8</f>
        <v>Existing</v>
      </c>
      <c r="B9" s="3" t="str">
        <f>'Rev Req''t_yrs 1-3'!B8</f>
        <v>A.21-01-003/D.22-10-005/AL583</v>
      </c>
      <c r="C9" s="3" t="str">
        <f>'Rev Req''t_yrs 1-3'!C8</f>
        <v>2022 GRC Rates</v>
      </c>
      <c r="D9" s="78">
        <f>'Rev Req''t_yrs 1-3'!J8</f>
        <v>44866</v>
      </c>
      <c r="E9" s="73">
        <f>'[3]Residential Bills_Yr 1_avg'!$AR$22-'[3]Residential Bills_Yr 1_avg'!$AN$22</f>
        <v>1.2399999999999949</v>
      </c>
      <c r="F9" s="74">
        <f t="shared" ref="F9:F52" si="7">IF(ISBLANK(E9)," ",E9*12)</f>
        <v>14.879999999999939</v>
      </c>
      <c r="G9" s="75">
        <f>F9/SUM(F5:F7)</f>
        <v>1.2130615423294839E-2</v>
      </c>
      <c r="H9" s="75">
        <f t="shared" si="5"/>
        <v>1.2847078325735546E-2</v>
      </c>
      <c r="I9" s="74">
        <f>I8+F9</f>
        <v>1235.8783999999998</v>
      </c>
      <c r="J9" s="73">
        <f t="shared" si="0"/>
        <v>1.0539999999999956</v>
      </c>
      <c r="K9" s="74">
        <f t="shared" ref="K9:K13" si="8">IF(ISBLANK(J9)," ",J9*12)</f>
        <v>12.647999999999946</v>
      </c>
      <c r="L9" s="75">
        <f>K9/SUM(K5:K7)</f>
        <v>1.2130615423294839E-2</v>
      </c>
      <c r="M9" s="75">
        <f t="shared" ref="M9:M11" si="9">IF(K9=" "," ",(K9/K$5))</f>
        <v>1.2847078325735546E-2</v>
      </c>
      <c r="N9" s="74">
        <f>N7+K9</f>
        <v>1055.2991399999999</v>
      </c>
      <c r="O9" s="70"/>
      <c r="P9" s="101">
        <f>'[3]Residential Bills_Yr 1_avg'!$AV$49-'[3]Residential Bills_Yr 1_avg'!$AN$49</f>
        <v>1.3199999999999932</v>
      </c>
      <c r="Q9" s="74">
        <f t="shared" si="1"/>
        <v>15.839999999999918</v>
      </c>
      <c r="R9" s="75">
        <f>Q9/SUM(Q5:Q7)</f>
        <v>1.8227713858033637E-2</v>
      </c>
      <c r="S9" s="75">
        <f t="shared" si="6"/>
        <v>1.9047619047618952E-2</v>
      </c>
      <c r="T9" s="74">
        <f>T7+Q9</f>
        <v>884.84639999999979</v>
      </c>
      <c r="U9" s="73">
        <f t="shared" si="2"/>
        <v>1.1219999999999941</v>
      </c>
      <c r="V9" s="74">
        <f t="shared" si="3"/>
        <v>13.463999999999929</v>
      </c>
      <c r="W9" s="75">
        <f>V9/SUM(V5:V7)</f>
        <v>1.8227713858033633E-2</v>
      </c>
      <c r="X9" s="75">
        <f t="shared" si="4"/>
        <v>1.9047619047618949E-2</v>
      </c>
      <c r="Y9" s="74">
        <f>Y7+V9</f>
        <v>752.11943999999983</v>
      </c>
      <c r="Z9" s="3"/>
    </row>
    <row r="10" spans="1:26" x14ac:dyDescent="0.25">
      <c r="A10" s="3" t="str">
        <f>'Rev Req''t_yrs 1-3'!A9</f>
        <v>Existing</v>
      </c>
      <c r="B10" s="3" t="str">
        <f>'Rev Req''t_yrs 1-3'!B9</f>
        <v>A.21-01-003/D.22-10-005/AL585</v>
      </c>
      <c r="C10" s="3" t="str">
        <f>'Rev Req''t_yrs 1-3'!C9</f>
        <v>2022 Interim</v>
      </c>
      <c r="D10" s="78">
        <f>'Rev Req''t_yrs 1-3'!J9</f>
        <v>44927</v>
      </c>
      <c r="E10" s="73">
        <f>11*[6]Summary!$H$14</f>
        <v>4.8488000000000007</v>
      </c>
      <c r="F10" s="74">
        <f t="shared" si="7"/>
        <v>58.185600000000008</v>
      </c>
      <c r="G10" s="75">
        <f>F10/SUM(F5:F7,F9)</f>
        <v>4.686610471415717E-2</v>
      </c>
      <c r="H10" s="75">
        <f t="shared" ref="H10:H11" si="10">IF(F10=" "," ",(F10/F$5))</f>
        <v>5.0236220472440953E-2</v>
      </c>
      <c r="I10" s="74">
        <f>I9+F10</f>
        <v>1294.0639999999999</v>
      </c>
      <c r="J10" s="73">
        <f t="shared" si="0"/>
        <v>4.12148</v>
      </c>
      <c r="K10" s="74">
        <f t="shared" si="8"/>
        <v>49.45776</v>
      </c>
      <c r="L10" s="75">
        <f>K10/SUM(K5:K7,K9)</f>
        <v>4.686610471415717E-2</v>
      </c>
      <c r="M10" s="75">
        <f t="shared" ref="M10" si="11">IF(K10=" "," ",(K10/K$5))</f>
        <v>5.0236220472440953E-2</v>
      </c>
      <c r="N10" s="74">
        <f>N9+K10</f>
        <v>1104.7568999999999</v>
      </c>
      <c r="O10" s="70"/>
      <c r="P10" s="73">
        <f>6*[6]Summary!$H$14</f>
        <v>2.6448</v>
      </c>
      <c r="Q10" s="74">
        <f t="shared" si="1"/>
        <v>31.7376</v>
      </c>
      <c r="R10" s="75">
        <f>Q10/SUM(Q5:Q7,Q9)</f>
        <v>3.5867920127154285E-2</v>
      </c>
      <c r="S10" s="75">
        <f t="shared" ref="S10" si="12">IF(Q10=" "," ",(Q10/Q$5))</f>
        <v>3.8164502164502172E-2</v>
      </c>
      <c r="T10" s="74">
        <f>T9+Q10</f>
        <v>916.58399999999983</v>
      </c>
      <c r="U10" s="73">
        <f t="shared" si="2"/>
        <v>2.2480799999999999</v>
      </c>
      <c r="V10" s="74">
        <f t="shared" si="3"/>
        <v>26.976959999999998</v>
      </c>
      <c r="W10" s="75">
        <f>V10/SUM(V5:V7,V9)</f>
        <v>3.5867920127154278E-2</v>
      </c>
      <c r="X10" s="75">
        <f t="shared" ref="X10" si="13">IF(V10=" "," ",(V10/V$5))</f>
        <v>3.8164502164502165E-2</v>
      </c>
      <c r="Y10" s="74">
        <f>Y9+V10</f>
        <v>779.09639999999979</v>
      </c>
      <c r="Z10" s="3"/>
    </row>
    <row r="11" spans="1:26" x14ac:dyDescent="0.25">
      <c r="A11" s="3" t="str">
        <f>'Rev Req''t_yrs 1-3'!A10</f>
        <v>Existing</v>
      </c>
      <c r="B11" s="3" t="str">
        <f>'Rev Req''t_yrs 1-3'!B10</f>
        <v>A.21-01-003/D.22-10-005/AL586</v>
      </c>
      <c r="C11" s="3" t="str">
        <f>'Rev Req''t_yrs 1-3'!C10</f>
        <v>2023 Rates</v>
      </c>
      <c r="D11" s="78">
        <f>'Rev Req''t_yrs 1-3'!J10</f>
        <v>44927</v>
      </c>
      <c r="E11" s="73">
        <f>'[3]Residential Bills_Yr 2_avg'!$D$70-'[3]Residential Bills_Yr 1_avg'!$AV$22</f>
        <v>4.1100000000000136</v>
      </c>
      <c r="F11" s="74">
        <f t="shared" si="7"/>
        <v>49.320000000000164</v>
      </c>
      <c r="G11" s="75">
        <f>F11/SUM(F5:F7,F9)</f>
        <v>3.9725228999997232E-2</v>
      </c>
      <c r="H11" s="75">
        <f t="shared" si="10"/>
        <v>4.2581848321591523E-2</v>
      </c>
      <c r="I11" s="74">
        <f t="shared" ref="I10:I13" si="14">I10+F11</f>
        <v>1343.384</v>
      </c>
      <c r="J11" s="73">
        <f t="shared" si="0"/>
        <v>3.4935000000000116</v>
      </c>
      <c r="K11" s="74">
        <f>IF(ISBLANK(J11)," ",J11*12)</f>
        <v>41.922000000000139</v>
      </c>
      <c r="L11" s="75">
        <f>K11/SUM(K5:K7,K9)</f>
        <v>3.9725228999997239E-2</v>
      </c>
      <c r="M11" s="75">
        <f t="shared" si="9"/>
        <v>4.2581848321591523E-2</v>
      </c>
      <c r="N11" s="74">
        <f>N10+K11</f>
        <v>1146.6788999999999</v>
      </c>
      <c r="O11" s="70"/>
      <c r="P11" s="102">
        <f>('[2]7 - Rate Calc'!$E$83+'[2]8 -Tiered Rates Calc'!$F$16*6)</f>
        <v>3.0154000000000001</v>
      </c>
      <c r="Q11" s="74">
        <f t="shared" si="1"/>
        <v>36.184800000000003</v>
      </c>
      <c r="R11" s="75">
        <f>Q11/SUM(Q5:Q7,Q9)</f>
        <v>4.0893877174614728E-2</v>
      </c>
      <c r="S11" s="75">
        <f t="shared" si="6"/>
        <v>4.3512265512265523E-2</v>
      </c>
      <c r="T11" s="74">
        <f>T10+Q11</f>
        <v>952.76879999999983</v>
      </c>
      <c r="U11" s="73">
        <f t="shared" si="2"/>
        <v>2.5630899999999999</v>
      </c>
      <c r="V11" s="74">
        <f t="shared" si="3"/>
        <v>30.757079999999998</v>
      </c>
      <c r="W11" s="75">
        <f>V11/SUM(V5:V7,V9)</f>
        <v>4.0893877174614721E-2</v>
      </c>
      <c r="X11" s="75">
        <f t="shared" si="4"/>
        <v>4.3512265512265516E-2</v>
      </c>
      <c r="Y11" s="74">
        <f>Y10+V11</f>
        <v>809.85347999999976</v>
      </c>
      <c r="Z11" s="3"/>
    </row>
    <row r="12" spans="1:26" x14ac:dyDescent="0.25">
      <c r="A12" s="3" t="str">
        <f>'Rev Req''t_yrs 1-3'!A11</f>
        <v>Pending</v>
      </c>
      <c r="B12" s="3" t="str">
        <f>'Rev Req''t_yrs 1-3'!B11</f>
        <v>A.06-11-010/D.08-08-030/AL590</v>
      </c>
      <c r="C12" s="3" t="str">
        <f>'Rev Req''t_yrs 1-3'!C11</f>
        <v>M-WRAM Amortization</v>
      </c>
      <c r="D12" s="78">
        <f>'Rev Req''t_yrs 1-3'!J11</f>
        <v>45054</v>
      </c>
      <c r="E12" s="73">
        <f>-11*'[7]WRAM Summary'!$M$48</f>
        <v>3.3285999999999998</v>
      </c>
      <c r="F12" s="74">
        <f>IF(ISBLANK(E12)," ",E12*12)</f>
        <v>39.943199999999997</v>
      </c>
      <c r="G12" s="75">
        <f>F12/SUM($F$5:$F$7,$F$9,$F$11)</f>
        <v>3.0943370267182416E-2</v>
      </c>
      <c r="H12" s="75">
        <f t="shared" si="5"/>
        <v>3.4486116866970576E-2</v>
      </c>
      <c r="I12" s="74">
        <f t="shared" si="14"/>
        <v>1383.3271999999999</v>
      </c>
      <c r="J12" s="73">
        <f>E12*0.85</f>
        <v>2.8293099999999995</v>
      </c>
      <c r="K12" s="74">
        <f>IF(ISBLANK(J12)," ",J12*12)</f>
        <v>33.951719999999995</v>
      </c>
      <c r="L12" s="75">
        <f>K12/SUM($K$5:$K$7,$K$9,$K$11)</f>
        <v>3.0943370267182413E-2</v>
      </c>
      <c r="M12" s="75">
        <f>IF(K12=" "," ",(K12/K$5))</f>
        <v>3.4486116866970576E-2</v>
      </c>
      <c r="N12" s="74">
        <f>N11+K12</f>
        <v>1180.6306199999999</v>
      </c>
      <c r="O12" s="70"/>
      <c r="P12" s="73">
        <f>-6*'[7]WRAM Summary'!$M$48</f>
        <v>1.8155999999999999</v>
      </c>
      <c r="Q12" s="74">
        <f t="shared" si="1"/>
        <v>21.787199999999999</v>
      </c>
      <c r="R12" s="75">
        <f>Q12/SUM($Q$5:$Q$7,$Q$9,$Q$11)</f>
        <v>2.365522470900009E-2</v>
      </c>
      <c r="S12" s="75">
        <f t="shared" si="6"/>
        <v>2.6199134199134201E-2</v>
      </c>
      <c r="T12" s="74">
        <f>T11+Q12</f>
        <v>974.55599999999981</v>
      </c>
      <c r="U12" s="73">
        <f t="shared" si="2"/>
        <v>1.5432599999999999</v>
      </c>
      <c r="V12" s="74">
        <f t="shared" si="3"/>
        <v>18.519119999999997</v>
      </c>
      <c r="W12" s="75">
        <f>V12/SUM($V$5:$V$7,$V$9,$V$11)</f>
        <v>2.365522470900009E-2</v>
      </c>
      <c r="X12" s="75">
        <f>IF(V12=" "," ",(V12/V$5))</f>
        <v>2.6199134199134198E-2</v>
      </c>
      <c r="Y12" s="74">
        <f>Y11+V12</f>
        <v>828.37259999999981</v>
      </c>
      <c r="Z12" s="3"/>
    </row>
    <row r="13" spans="1:26" x14ac:dyDescent="0.25">
      <c r="A13" s="3" t="str">
        <f>'Rev Req''t_yrs 1-3'!A12</f>
        <v>Existing</v>
      </c>
      <c r="B13" s="3" t="str">
        <f>'Rev Req''t_yrs 1-3'!B12</f>
        <v>AL596</v>
      </c>
      <c r="C13" s="3" t="str">
        <f>'Rev Req''t_yrs 1-3'!C12</f>
        <v>2023 VW Supply offset</v>
      </c>
      <c r="D13" s="78">
        <f>'Rev Req''t_yrs 1-3'!J12</f>
        <v>45108</v>
      </c>
      <c r="E13" s="73">
        <f>6*('[8]Rate Calc SCVWD'!$D$37-'[8]Rate Calc SCVWD'!$C$37)+5*('[8]Rate Calc SCVWD'!$D$38-'[8]Rate Calc SCVWD'!$C$38)</f>
        <v>6.4778999999999973</v>
      </c>
      <c r="F13" s="74">
        <f>IF(ISBLANK(E13)," ",E13*12)</f>
        <v>77.734799999999964</v>
      </c>
      <c r="G13" s="75">
        <f>F13/SUM($F$5:$F$7,$F$9,$F$11)</f>
        <v>6.0219929776416783E-2</v>
      </c>
      <c r="H13" s="75">
        <f>IF(F13=" "," ",(F13/F$5))</f>
        <v>6.7114587650227903E-2</v>
      </c>
      <c r="I13" s="74">
        <f t="shared" si="14"/>
        <v>1461.0619999999999</v>
      </c>
      <c r="J13" s="73">
        <f>E13*0.85</f>
        <v>5.5062149999999974</v>
      </c>
      <c r="K13" s="74">
        <f t="shared" si="8"/>
        <v>66.074579999999969</v>
      </c>
      <c r="L13" s="75">
        <f>K13/SUM($K$5:$K$7,$K$9,$K$11)</f>
        <v>6.0219929776416777E-2</v>
      </c>
      <c r="M13" s="75">
        <f>IF(K13=" "," ",(K13/K$5))</f>
        <v>6.7114587650227903E-2</v>
      </c>
      <c r="N13" s="74">
        <f>N12+K13</f>
        <v>1246.7051999999999</v>
      </c>
      <c r="O13" s="70"/>
      <c r="P13" s="73">
        <f>6*('[8]Rate Calc SCVWD'!$D$37-'[8]Rate Calc SCVWD'!$C$37)</f>
        <v>3.5333999999999985</v>
      </c>
      <c r="Q13" s="74">
        <f t="shared" si="1"/>
        <v>42.400799999999983</v>
      </c>
      <c r="R13" s="75">
        <f>Q13/SUM($Q$5:$Q$7,$Q$9,$Q$11)</f>
        <v>4.6036225482915229E-2</v>
      </c>
      <c r="S13" s="75">
        <f t="shared" si="6"/>
        <v>5.098701298701297E-2</v>
      </c>
      <c r="T13" s="74">
        <f>T12+Q13</f>
        <v>1016.9567999999998</v>
      </c>
      <c r="U13" s="73">
        <f t="shared" si="2"/>
        <v>3.0033899999999987</v>
      </c>
      <c r="V13" s="74">
        <f t="shared" si="3"/>
        <v>36.040679999999981</v>
      </c>
      <c r="W13" s="75">
        <f>V13/SUM($V$5:$V$7,$V$9,$V$11)</f>
        <v>4.6036225482915222E-2</v>
      </c>
      <c r="X13" s="75">
        <f>IF(V13=" "," ",(V13/V$5))</f>
        <v>5.098701298701297E-2</v>
      </c>
      <c r="Y13" s="74">
        <f>Y12+V13</f>
        <v>864.41327999999976</v>
      </c>
      <c r="Z13" s="3"/>
    </row>
    <row r="14" spans="1:26" x14ac:dyDescent="0.25">
      <c r="A14" s="3" t="str">
        <f>'Rev Req''t_yrs 1-3'!A13</f>
        <v>Pending</v>
      </c>
      <c r="B14" s="3" t="str">
        <f>'Rev Req''t_yrs 1-3'!B13</f>
        <v>D.23-06-025</v>
      </c>
      <c r="C14" s="3" t="str">
        <f>'Rev Req''t_yrs 1-3'!C13</f>
        <v>COC Rate Implementation</v>
      </c>
      <c r="D14" s="78">
        <f>'Rev Req''t_yrs 1-3'!J13</f>
        <v>45138</v>
      </c>
      <c r="E14" s="73">
        <f>'[9]7 - Rate Calc'!$E$83+6*'[9]8-Tier Rate Calc'!$F$16+5*'[9]8-Tier Rate Calc'!$F$17</f>
        <v>-9.2099999999999987E-2</v>
      </c>
      <c r="F14" s="74">
        <f>IF(ISBLANK(E14)," ",E14*12)</f>
        <v>-1.1052</v>
      </c>
      <c r="G14" s="75">
        <f>F14/SUM($F$5:$F$7,$F$9,$F$11,$F$13)</f>
        <v>-8.0755046532793914E-4</v>
      </c>
      <c r="H14" s="75">
        <f>IF(F14=" "," ",(F14/F$5))</f>
        <v>-9.542063820969747E-4</v>
      </c>
      <c r="I14" s="74">
        <f t="shared" ref="I14" si="15">I13+F14</f>
        <v>1459.9567999999999</v>
      </c>
      <c r="J14" s="73">
        <f>E14*0.85</f>
        <v>-7.8284999999999993E-2</v>
      </c>
      <c r="K14" s="74">
        <f t="shared" ref="K14" si="16">IF(ISBLANK(J14)," ",J14*12)</f>
        <v>-0.93941999999999992</v>
      </c>
      <c r="L14" s="75">
        <f>K14/SUM($K$5:$K$7,$K$9,$K$11,$K$13)</f>
        <v>-8.0755046532793903E-4</v>
      </c>
      <c r="M14" s="75">
        <f>IF(K14=" "," ",(K14/K$5))</f>
        <v>-9.542063820969747E-4</v>
      </c>
      <c r="N14" s="74">
        <f>N13+K14</f>
        <v>1245.7657799999999</v>
      </c>
      <c r="O14" s="70"/>
      <c r="P14" s="73">
        <f>'[9]7 - Rate Calc'!$E$83+6*'[9]8-Tier Rate Calc'!$F$16</f>
        <v>-6.8599999999999994E-2</v>
      </c>
      <c r="Q14" s="74">
        <f t="shared" ref="Q14:Q52" si="17">IF(ISBLANK(P14)," ",P14*12)</f>
        <v>-0.82319999999999993</v>
      </c>
      <c r="R14" s="75">
        <f t="shared" ref="R14:R52" si="18">IF(Q14=" "," ", Q14/T14)</f>
        <v>-8.1012969160748161E-4</v>
      </c>
      <c r="S14" s="75">
        <f t="shared" ref="S14:S52" si="19">IF(Q14=" "," ",(Q14/Q$5))</f>
        <v>-9.8989898989898994E-4</v>
      </c>
      <c r="T14" s="74">
        <f t="shared" ref="T14:T52" si="20">IF(Q14=" ","",T13+Q14)</f>
        <v>1016.1335999999998</v>
      </c>
      <c r="U14" s="73">
        <f t="shared" si="2"/>
        <v>-5.8309999999999994E-2</v>
      </c>
      <c r="V14" s="74">
        <f t="shared" ref="V14:V52" si="21">IF(ISBLANK(U14)," ",U14*12)</f>
        <v>-0.6997199999999999</v>
      </c>
      <c r="W14" s="75">
        <f>V14/SUM($V$5:$V$7,$V$9,$V$11,$V$13)</f>
        <v>-8.5444535784570176E-4</v>
      </c>
      <c r="X14" s="75">
        <f>IF(V14=" "," ",(V14/V$5))</f>
        <v>-9.8989898989898994E-4</v>
      </c>
      <c r="Y14" s="74">
        <f>IF(V14=" ","",Y13+V14)</f>
        <v>863.7135599999998</v>
      </c>
      <c r="Z14" s="3"/>
    </row>
    <row r="15" spans="1:26" x14ac:dyDescent="0.25">
      <c r="A15" s="3" t="str">
        <f>'Rev Req''t_yrs 1-3'!A14</f>
        <v>Anticipated</v>
      </c>
      <c r="B15" s="3" t="str">
        <f>'Rev Req''t_yrs 1-3'!B14</f>
        <v>A.21-01-003/D.22-10-005</v>
      </c>
      <c r="C15" s="3" t="str">
        <f>'Rev Req''t_yrs 1-3'!C14</f>
        <v>2024 Rates</v>
      </c>
      <c r="D15" s="78">
        <f>'Rev Req''t_yrs 1-3'!J14</f>
        <v>45292</v>
      </c>
      <c r="E15" s="73"/>
      <c r="F15" s="74" t="str">
        <f t="shared" si="7"/>
        <v xml:space="preserve"> </v>
      </c>
      <c r="G15" s="75" t="str">
        <f t="shared" ref="G15:G52" si="22">IF(F15=" "," ", F15/I15)</f>
        <v xml:space="preserve"> </v>
      </c>
      <c r="H15" s="75" t="str">
        <f t="shared" ref="H15:H52" si="23">IF(F15=" "," ",(F15/F$5))</f>
        <v xml:space="preserve"> </v>
      </c>
      <c r="I15" s="74" t="str">
        <f t="shared" ref="I15:I52" si="24">IF(F15=" ","",I14+F15)</f>
        <v/>
      </c>
      <c r="J15" s="73"/>
      <c r="K15" s="74"/>
      <c r="L15" s="75"/>
      <c r="M15" s="75"/>
      <c r="N15" s="74"/>
      <c r="O15" s="70"/>
      <c r="P15" s="73"/>
      <c r="Q15" s="74" t="str">
        <f t="shared" si="17"/>
        <v xml:space="preserve"> </v>
      </c>
      <c r="R15" s="75" t="str">
        <f t="shared" si="18"/>
        <v xml:space="preserve"> </v>
      </c>
      <c r="S15" s="75" t="str">
        <f t="shared" si="19"/>
        <v xml:space="preserve"> </v>
      </c>
      <c r="T15" s="74" t="str">
        <f t="shared" si="20"/>
        <v/>
      </c>
      <c r="U15" s="73"/>
      <c r="V15" s="74" t="str">
        <f t="shared" si="21"/>
        <v xml:space="preserve"> </v>
      </c>
      <c r="W15" s="75" t="str">
        <f t="shared" ref="W14:W52" si="25">IF(V15=" "," ", V15/Y15)</f>
        <v xml:space="preserve"> </v>
      </c>
      <c r="X15" s="75" t="str">
        <f t="shared" ref="X14:X52" si="26">IF(V15=" "," ",(V15/V$5))</f>
        <v xml:space="preserve"> </v>
      </c>
      <c r="Y15" s="74" t="str">
        <f t="shared" ref="Y14:Y52" si="27">IF(V15=" ","",Y14+V15)</f>
        <v/>
      </c>
      <c r="Z15" s="3"/>
    </row>
    <row r="16" spans="1:26" x14ac:dyDescent="0.25">
      <c r="A16" s="3" t="str">
        <f>'Rev Req''t_yrs 1-3'!A15</f>
        <v>Anticipated</v>
      </c>
      <c r="B16" s="3">
        <f>'Rev Req''t_yrs 1-3'!B15</f>
        <v>0</v>
      </c>
      <c r="C16" s="3" t="str">
        <f>'Rev Req''t_yrs 1-3'!C15</f>
        <v>2024 VW Supply offset</v>
      </c>
      <c r="D16" s="78">
        <f>'Rev Req''t_yrs 1-3'!J15</f>
        <v>45474</v>
      </c>
      <c r="E16" s="73"/>
      <c r="F16" s="74" t="str">
        <f t="shared" si="7"/>
        <v xml:space="preserve"> </v>
      </c>
      <c r="G16" s="75" t="str">
        <f t="shared" si="22"/>
        <v xml:space="preserve"> </v>
      </c>
      <c r="H16" s="75" t="str">
        <f t="shared" si="23"/>
        <v xml:space="preserve"> </v>
      </c>
      <c r="I16" s="74" t="str">
        <f t="shared" si="24"/>
        <v/>
      </c>
      <c r="J16" s="73"/>
      <c r="K16" s="74"/>
      <c r="L16" s="75"/>
      <c r="M16" s="75"/>
      <c r="N16" s="74"/>
      <c r="O16" s="70"/>
      <c r="P16" s="73"/>
      <c r="Q16" s="74" t="str">
        <f t="shared" si="17"/>
        <v xml:space="preserve"> </v>
      </c>
      <c r="R16" s="75" t="str">
        <f t="shared" si="18"/>
        <v xml:space="preserve"> </v>
      </c>
      <c r="S16" s="75" t="str">
        <f t="shared" si="19"/>
        <v xml:space="preserve"> </v>
      </c>
      <c r="T16" s="74" t="str">
        <f t="shared" si="20"/>
        <v/>
      </c>
      <c r="U16" s="73"/>
      <c r="V16" s="74" t="str">
        <f t="shared" si="21"/>
        <v xml:space="preserve"> </v>
      </c>
      <c r="W16" s="75" t="str">
        <f t="shared" si="25"/>
        <v xml:space="preserve"> </v>
      </c>
      <c r="X16" s="75" t="str">
        <f t="shared" si="26"/>
        <v xml:space="preserve"> </v>
      </c>
      <c r="Y16" s="74" t="str">
        <f t="shared" si="27"/>
        <v/>
      </c>
      <c r="Z16" s="3"/>
    </row>
    <row r="17" spans="1:26" x14ac:dyDescent="0.25">
      <c r="A17" s="3" t="str">
        <f>'Rev Req''t_yrs 1-3'!A16</f>
        <v>Anticipated</v>
      </c>
      <c r="B17" s="3">
        <f>'Rev Req''t_yrs 1-3'!B16</f>
        <v>0</v>
      </c>
      <c r="C17" s="3" t="str">
        <f>'Rev Req''t_yrs 1-3'!C16</f>
        <v>2025 Rates</v>
      </c>
      <c r="D17" s="78">
        <f>'Rev Req''t_yrs 1-3'!J16</f>
        <v>45658</v>
      </c>
      <c r="E17" s="73"/>
      <c r="F17" s="74" t="str">
        <f t="shared" si="7"/>
        <v xml:space="preserve"> </v>
      </c>
      <c r="G17" s="75" t="str">
        <f t="shared" si="22"/>
        <v xml:space="preserve"> </v>
      </c>
      <c r="H17" s="75" t="str">
        <f t="shared" si="23"/>
        <v xml:space="preserve"> </v>
      </c>
      <c r="I17" s="74" t="str">
        <f t="shared" si="24"/>
        <v/>
      </c>
      <c r="J17" s="73"/>
      <c r="K17" s="74"/>
      <c r="L17" s="75"/>
      <c r="M17" s="75"/>
      <c r="N17" s="74"/>
      <c r="O17" s="70"/>
      <c r="P17" s="73"/>
      <c r="Q17" s="74" t="str">
        <f t="shared" si="17"/>
        <v xml:space="preserve"> </v>
      </c>
      <c r="R17" s="75" t="str">
        <f t="shared" si="18"/>
        <v xml:space="preserve"> </v>
      </c>
      <c r="S17" s="75" t="str">
        <f t="shared" si="19"/>
        <v xml:space="preserve"> </v>
      </c>
      <c r="T17" s="74" t="str">
        <f t="shared" si="20"/>
        <v/>
      </c>
      <c r="U17" s="73"/>
      <c r="V17" s="74"/>
      <c r="W17" s="75"/>
      <c r="X17" s="75"/>
      <c r="Y17" s="74"/>
      <c r="Z17" s="3"/>
    </row>
    <row r="18" spans="1:26" x14ac:dyDescent="0.25">
      <c r="A18" s="3" t="str">
        <f>'Rev Req''t_yrs 1-3'!A17</f>
        <v>Anticipated</v>
      </c>
      <c r="B18" s="3" t="str">
        <f>'Rev Req''t_yrs 1-3'!B17</f>
        <v>A.19-12-002/D.22-06-013</v>
      </c>
      <c r="C18" s="3" t="str">
        <f>'Rev Req''t_yrs 1-3'!C17</f>
        <v>AMI Filing</v>
      </c>
      <c r="D18" s="78">
        <f>'Rev Req''t_yrs 1-3'!J17</f>
        <v>45658</v>
      </c>
      <c r="E18" s="73"/>
      <c r="F18" s="74" t="str">
        <f t="shared" si="7"/>
        <v xml:space="preserve"> </v>
      </c>
      <c r="G18" s="75" t="str">
        <f t="shared" si="22"/>
        <v xml:space="preserve"> </v>
      </c>
      <c r="H18" s="75" t="str">
        <f t="shared" si="23"/>
        <v xml:space="preserve"> </v>
      </c>
      <c r="I18" s="74" t="str">
        <f t="shared" si="24"/>
        <v/>
      </c>
      <c r="J18" s="73"/>
      <c r="K18" s="74"/>
      <c r="L18" s="75"/>
      <c r="M18" s="75"/>
      <c r="N18" s="74"/>
      <c r="O18" s="70"/>
      <c r="P18" s="73"/>
      <c r="Q18" s="74" t="str">
        <f t="shared" si="17"/>
        <v xml:space="preserve"> </v>
      </c>
      <c r="R18" s="75" t="str">
        <f t="shared" si="18"/>
        <v xml:space="preserve"> </v>
      </c>
      <c r="S18" s="75" t="str">
        <f t="shared" si="19"/>
        <v xml:space="preserve"> </v>
      </c>
      <c r="T18" s="74" t="str">
        <f t="shared" si="20"/>
        <v/>
      </c>
      <c r="U18" s="73"/>
      <c r="V18" s="74" t="str">
        <f t="shared" si="21"/>
        <v xml:space="preserve"> </v>
      </c>
      <c r="W18" s="75" t="str">
        <f t="shared" si="25"/>
        <v xml:space="preserve"> </v>
      </c>
      <c r="X18" s="75" t="str">
        <f t="shared" si="26"/>
        <v xml:space="preserve"> </v>
      </c>
      <c r="Y18" s="74" t="str">
        <f t="shared" si="27"/>
        <v/>
      </c>
      <c r="Z18" s="3"/>
    </row>
    <row r="19" spans="1:26" x14ac:dyDescent="0.25">
      <c r="A19" s="3" t="str">
        <f>'Rev Req''t_yrs 1-3'!A18</f>
        <v>Anticipated</v>
      </c>
      <c r="B19" s="3">
        <f>'Rev Req''t_yrs 1-3'!B18</f>
        <v>0</v>
      </c>
      <c r="C19" s="3" t="str">
        <f>'Rev Req''t_yrs 1-3'!C18</f>
        <v>2025 VW Supply offset</v>
      </c>
      <c r="D19" s="78">
        <f>'Rev Req''t_yrs 1-3'!J18</f>
        <v>45839</v>
      </c>
      <c r="E19" s="73"/>
      <c r="F19" s="74" t="str">
        <f t="shared" si="7"/>
        <v xml:space="preserve"> </v>
      </c>
      <c r="G19" s="75" t="str">
        <f t="shared" si="22"/>
        <v xml:space="preserve"> </v>
      </c>
      <c r="H19" s="75" t="str">
        <f t="shared" si="23"/>
        <v xml:space="preserve"> </v>
      </c>
      <c r="I19" s="74" t="str">
        <f t="shared" si="24"/>
        <v/>
      </c>
      <c r="J19" s="73"/>
      <c r="K19" s="74"/>
      <c r="L19" s="75"/>
      <c r="M19" s="75"/>
      <c r="N19" s="74"/>
      <c r="O19" s="70"/>
      <c r="P19" s="73"/>
      <c r="Q19" s="74" t="str">
        <f t="shared" si="17"/>
        <v xml:space="preserve"> </v>
      </c>
      <c r="R19" s="75" t="str">
        <f t="shared" si="18"/>
        <v xml:space="preserve"> </v>
      </c>
      <c r="S19" s="75" t="str">
        <f t="shared" si="19"/>
        <v xml:space="preserve"> </v>
      </c>
      <c r="T19" s="74" t="str">
        <f t="shared" si="20"/>
        <v/>
      </c>
      <c r="U19" s="73"/>
      <c r="V19" s="74" t="str">
        <f t="shared" si="21"/>
        <v xml:space="preserve"> </v>
      </c>
      <c r="W19" s="75"/>
      <c r="X19" s="75" t="str">
        <f t="shared" si="26"/>
        <v xml:space="preserve"> </v>
      </c>
      <c r="Y19" s="74" t="str">
        <f t="shared" si="27"/>
        <v/>
      </c>
      <c r="Z19" s="3"/>
    </row>
    <row r="20" spans="1:26" x14ac:dyDescent="0.25">
      <c r="A20" s="3">
        <f>'Rev Req''t_yrs 1-3'!A19</f>
        <v>0</v>
      </c>
      <c r="B20" s="3">
        <f>'Rev Req''t_yrs 1-3'!B19</f>
        <v>0</v>
      </c>
      <c r="C20" s="3">
        <f>'Rev Req''t_yrs 1-3'!C19</f>
        <v>0</v>
      </c>
      <c r="D20" s="78"/>
      <c r="E20" s="73"/>
      <c r="F20" s="74" t="str">
        <f t="shared" si="7"/>
        <v xml:space="preserve"> </v>
      </c>
      <c r="G20" s="75" t="str">
        <f t="shared" si="22"/>
        <v xml:space="preserve"> </v>
      </c>
      <c r="H20" s="75" t="str">
        <f t="shared" si="23"/>
        <v xml:space="preserve"> </v>
      </c>
      <c r="I20" s="74" t="str">
        <f t="shared" si="24"/>
        <v/>
      </c>
      <c r="J20" s="73"/>
      <c r="K20" s="74"/>
      <c r="L20" s="75"/>
      <c r="M20" s="75"/>
      <c r="N20" s="74"/>
      <c r="O20" s="70"/>
      <c r="P20" s="73"/>
      <c r="Q20" s="74" t="str">
        <f t="shared" si="17"/>
        <v xml:space="preserve"> </v>
      </c>
      <c r="R20" s="75" t="str">
        <f t="shared" si="18"/>
        <v xml:space="preserve"> </v>
      </c>
      <c r="S20" s="75" t="str">
        <f t="shared" si="19"/>
        <v xml:space="preserve"> </v>
      </c>
      <c r="T20" s="74" t="str">
        <f t="shared" si="20"/>
        <v/>
      </c>
      <c r="U20" s="73"/>
      <c r="V20" s="74"/>
      <c r="W20" s="75"/>
      <c r="X20" s="75"/>
      <c r="Y20" s="74"/>
      <c r="Z20" s="3"/>
    </row>
    <row r="21" spans="1:26" x14ac:dyDescent="0.25">
      <c r="A21" s="3">
        <f>'Rev Req''t_yrs 1-3'!A20</f>
        <v>0</v>
      </c>
      <c r="B21" s="3">
        <f>'Rev Req''t_yrs 1-3'!B20</f>
        <v>0</v>
      </c>
      <c r="C21" s="3">
        <f>'Rev Req''t_yrs 1-3'!C20</f>
        <v>0</v>
      </c>
      <c r="D21" s="78"/>
      <c r="E21" s="73"/>
      <c r="F21" s="74" t="str">
        <f t="shared" si="7"/>
        <v xml:space="preserve"> </v>
      </c>
      <c r="G21" s="75" t="str">
        <f t="shared" si="22"/>
        <v xml:space="preserve"> </v>
      </c>
      <c r="H21" s="75" t="str">
        <f t="shared" si="23"/>
        <v xml:space="preserve"> </v>
      </c>
      <c r="I21" s="74" t="str">
        <f t="shared" si="24"/>
        <v/>
      </c>
      <c r="J21" s="73"/>
      <c r="K21" s="74"/>
      <c r="L21" s="75"/>
      <c r="M21" s="75"/>
      <c r="N21" s="74"/>
      <c r="O21" s="70"/>
      <c r="P21" s="73"/>
      <c r="Q21" s="74" t="str">
        <f t="shared" si="17"/>
        <v xml:space="preserve"> </v>
      </c>
      <c r="R21" s="75" t="str">
        <f t="shared" si="18"/>
        <v xml:space="preserve"> </v>
      </c>
      <c r="S21" s="75" t="str">
        <f t="shared" si="19"/>
        <v xml:space="preserve"> </v>
      </c>
      <c r="T21" s="74" t="str">
        <f t="shared" si="20"/>
        <v/>
      </c>
      <c r="U21" s="73"/>
      <c r="V21" s="74" t="str">
        <f t="shared" si="21"/>
        <v xml:space="preserve"> </v>
      </c>
      <c r="W21" s="75" t="str">
        <f t="shared" si="25"/>
        <v xml:space="preserve"> </v>
      </c>
      <c r="X21" s="75" t="str">
        <f t="shared" si="26"/>
        <v xml:space="preserve"> </v>
      </c>
      <c r="Y21" s="74" t="str">
        <f t="shared" si="27"/>
        <v/>
      </c>
      <c r="Z21" s="3"/>
    </row>
    <row r="22" spans="1:26" x14ac:dyDescent="0.25">
      <c r="A22" s="3">
        <f>'Rev Req''t_yrs 1-3'!A21</f>
        <v>0</v>
      </c>
      <c r="B22" s="3">
        <f>'Rev Req''t_yrs 1-3'!B21</f>
        <v>0</v>
      </c>
      <c r="C22" s="3">
        <f>'Rev Req''t_yrs 1-3'!C21</f>
        <v>0</v>
      </c>
      <c r="D22" s="78"/>
      <c r="E22" s="73"/>
      <c r="F22" s="74" t="str">
        <f t="shared" si="7"/>
        <v xml:space="preserve"> </v>
      </c>
      <c r="G22" s="75" t="str">
        <f t="shared" si="22"/>
        <v xml:space="preserve"> </v>
      </c>
      <c r="H22" s="75" t="str">
        <f t="shared" si="23"/>
        <v xml:space="preserve"> </v>
      </c>
      <c r="I22" s="74" t="str">
        <f t="shared" si="24"/>
        <v/>
      </c>
      <c r="J22" s="73"/>
      <c r="K22" s="74"/>
      <c r="L22" s="75"/>
      <c r="M22" s="75"/>
      <c r="N22" s="74"/>
      <c r="O22" s="70"/>
      <c r="P22" s="73"/>
      <c r="Q22" s="74" t="str">
        <f t="shared" si="17"/>
        <v xml:space="preserve"> </v>
      </c>
      <c r="R22" s="75" t="str">
        <f t="shared" si="18"/>
        <v xml:space="preserve"> </v>
      </c>
      <c r="S22" s="75" t="str">
        <f t="shared" si="19"/>
        <v xml:space="preserve"> </v>
      </c>
      <c r="T22" s="74" t="str">
        <f t="shared" si="20"/>
        <v/>
      </c>
      <c r="U22" s="73"/>
      <c r="V22" s="74" t="str">
        <f t="shared" si="21"/>
        <v xml:space="preserve"> </v>
      </c>
      <c r="W22" s="75" t="str">
        <f t="shared" si="25"/>
        <v xml:space="preserve"> </v>
      </c>
      <c r="X22" s="75" t="str">
        <f t="shared" si="26"/>
        <v xml:space="preserve"> </v>
      </c>
      <c r="Y22" s="74" t="str">
        <f t="shared" si="27"/>
        <v/>
      </c>
      <c r="Z22" s="3"/>
    </row>
    <row r="23" spans="1:26" x14ac:dyDescent="0.25">
      <c r="A23" s="3">
        <f>'Rev Req''t_yrs 1-3'!A22</f>
        <v>0</v>
      </c>
      <c r="B23" s="3">
        <f>'Rev Req''t_yrs 1-3'!B22</f>
        <v>0</v>
      </c>
      <c r="C23" s="3">
        <f>'Rev Req''t_yrs 1-3'!C22</f>
        <v>0</v>
      </c>
      <c r="D23" s="78"/>
      <c r="E23" s="73"/>
      <c r="F23" s="74" t="str">
        <f t="shared" si="7"/>
        <v xml:space="preserve"> </v>
      </c>
      <c r="G23" s="75" t="str">
        <f t="shared" si="22"/>
        <v xml:space="preserve"> </v>
      </c>
      <c r="H23" s="75" t="str">
        <f t="shared" si="23"/>
        <v xml:space="preserve"> </v>
      </c>
      <c r="I23" s="74" t="str">
        <f t="shared" si="24"/>
        <v/>
      </c>
      <c r="J23" s="73"/>
      <c r="K23" s="74"/>
      <c r="L23" s="75"/>
      <c r="M23" s="75"/>
      <c r="N23" s="74"/>
      <c r="O23" s="70"/>
      <c r="P23" s="73"/>
      <c r="Q23" s="74" t="str">
        <f t="shared" si="17"/>
        <v xml:space="preserve"> </v>
      </c>
      <c r="R23" s="75" t="str">
        <f t="shared" si="18"/>
        <v xml:space="preserve"> </v>
      </c>
      <c r="S23" s="75" t="str">
        <f t="shared" si="19"/>
        <v xml:space="preserve"> </v>
      </c>
      <c r="T23" s="74" t="str">
        <f t="shared" si="20"/>
        <v/>
      </c>
      <c r="U23" s="73"/>
      <c r="V23" s="74" t="str">
        <f t="shared" si="21"/>
        <v xml:space="preserve"> </v>
      </c>
      <c r="W23" s="75" t="str">
        <f t="shared" si="25"/>
        <v xml:space="preserve"> </v>
      </c>
      <c r="X23" s="75" t="str">
        <f t="shared" si="26"/>
        <v xml:space="preserve"> </v>
      </c>
      <c r="Y23" s="74" t="str">
        <f t="shared" si="27"/>
        <v/>
      </c>
      <c r="Z23" s="3"/>
    </row>
    <row r="24" spans="1:26" x14ac:dyDescent="0.25">
      <c r="A24" s="3">
        <f>'Rev Req''t_yrs 1-3'!A23</f>
        <v>0</v>
      </c>
      <c r="B24" s="3">
        <f>'Rev Req''t_yrs 1-3'!B23</f>
        <v>0</v>
      </c>
      <c r="C24" s="3">
        <f>'Rev Req''t_yrs 1-3'!C23</f>
        <v>0</v>
      </c>
      <c r="D24" s="78"/>
      <c r="E24" s="73"/>
      <c r="F24" s="74" t="str">
        <f t="shared" si="7"/>
        <v xml:space="preserve"> </v>
      </c>
      <c r="G24" s="75" t="str">
        <f t="shared" si="22"/>
        <v xml:space="preserve"> </v>
      </c>
      <c r="H24" s="75" t="str">
        <f t="shared" si="23"/>
        <v xml:space="preserve"> </v>
      </c>
      <c r="I24" s="74" t="str">
        <f t="shared" si="24"/>
        <v/>
      </c>
      <c r="J24" s="73"/>
      <c r="K24" s="74" t="str">
        <f t="shared" ref="K14:K52" si="28">IF(ISBLANK(J24)," ",J24*12)</f>
        <v xml:space="preserve"> </v>
      </c>
      <c r="L24" s="75" t="str">
        <f t="shared" ref="L14:L52" si="29">IF(K24=" "," ", K24/N24)</f>
        <v xml:space="preserve"> </v>
      </c>
      <c r="M24" s="75" t="str">
        <f t="shared" ref="M14:M52" si="30">IF(K24=" "," ",(K24/K$5))</f>
        <v xml:space="preserve"> </v>
      </c>
      <c r="N24" s="74" t="str">
        <f t="shared" ref="N24:N52" si="31">IF(K24=" ","",N23+K24)</f>
        <v/>
      </c>
      <c r="O24" s="70"/>
      <c r="P24" s="73"/>
      <c r="Q24" s="74" t="str">
        <f t="shared" si="17"/>
        <v xml:space="preserve"> </v>
      </c>
      <c r="R24" s="75" t="str">
        <f t="shared" si="18"/>
        <v xml:space="preserve"> </v>
      </c>
      <c r="S24" s="75" t="str">
        <f t="shared" si="19"/>
        <v xml:space="preserve"> </v>
      </c>
      <c r="T24" s="74" t="str">
        <f t="shared" si="20"/>
        <v/>
      </c>
      <c r="U24" s="73"/>
      <c r="V24" s="74" t="str">
        <f t="shared" si="21"/>
        <v xml:space="preserve"> </v>
      </c>
      <c r="W24" s="75" t="str">
        <f t="shared" si="25"/>
        <v xml:space="preserve"> </v>
      </c>
      <c r="X24" s="75" t="str">
        <f t="shared" si="26"/>
        <v xml:space="preserve"> </v>
      </c>
      <c r="Y24" s="74" t="str">
        <f t="shared" si="27"/>
        <v/>
      </c>
      <c r="Z24" s="3"/>
    </row>
    <row r="25" spans="1:26" x14ac:dyDescent="0.25">
      <c r="A25" s="3">
        <f>'Rev Req''t_yrs 1-3'!A24</f>
        <v>0</v>
      </c>
      <c r="B25" s="3">
        <f>'Rev Req''t_yrs 1-3'!B24</f>
        <v>0</v>
      </c>
      <c r="C25" s="3">
        <f>'Rev Req''t_yrs 1-3'!C24</f>
        <v>0</v>
      </c>
      <c r="D25" s="78"/>
      <c r="E25" s="73"/>
      <c r="F25" s="74" t="str">
        <f t="shared" si="7"/>
        <v xml:space="preserve"> </v>
      </c>
      <c r="G25" s="75" t="str">
        <f t="shared" si="22"/>
        <v xml:space="preserve"> </v>
      </c>
      <c r="H25" s="75" t="str">
        <f t="shared" si="23"/>
        <v xml:space="preserve"> </v>
      </c>
      <c r="I25" s="74" t="str">
        <f t="shared" si="24"/>
        <v/>
      </c>
      <c r="J25" s="73"/>
      <c r="K25" s="74" t="str">
        <f t="shared" si="28"/>
        <v xml:space="preserve"> </v>
      </c>
      <c r="L25" s="75" t="str">
        <f t="shared" si="29"/>
        <v xml:space="preserve"> </v>
      </c>
      <c r="M25" s="75" t="str">
        <f t="shared" si="30"/>
        <v xml:space="preserve"> </v>
      </c>
      <c r="N25" s="74" t="str">
        <f t="shared" si="31"/>
        <v/>
      </c>
      <c r="O25" s="70"/>
      <c r="P25" s="73"/>
      <c r="Q25" s="74" t="str">
        <f t="shared" si="17"/>
        <v xml:space="preserve"> </v>
      </c>
      <c r="R25" s="75" t="str">
        <f t="shared" si="18"/>
        <v xml:space="preserve"> </v>
      </c>
      <c r="S25" s="75" t="str">
        <f t="shared" si="19"/>
        <v xml:space="preserve"> </v>
      </c>
      <c r="T25" s="74" t="str">
        <f t="shared" si="20"/>
        <v/>
      </c>
      <c r="U25" s="73"/>
      <c r="V25" s="74" t="str">
        <f t="shared" si="21"/>
        <v xml:space="preserve"> </v>
      </c>
      <c r="W25" s="75" t="str">
        <f t="shared" si="25"/>
        <v xml:space="preserve"> </v>
      </c>
      <c r="X25" s="75" t="str">
        <f t="shared" si="26"/>
        <v xml:space="preserve"> </v>
      </c>
      <c r="Y25" s="74" t="str">
        <f t="shared" si="27"/>
        <v/>
      </c>
      <c r="Z25" s="3"/>
    </row>
    <row r="26" spans="1:26" x14ac:dyDescent="0.25">
      <c r="A26" s="3">
        <f>'Rev Req''t_yrs 1-3'!A25</f>
        <v>0</v>
      </c>
      <c r="B26" s="3">
        <f>'Rev Req''t_yrs 1-3'!B25</f>
        <v>0</v>
      </c>
      <c r="C26" s="3">
        <f>'Rev Req''t_yrs 1-3'!C25</f>
        <v>0</v>
      </c>
      <c r="D26" s="78"/>
      <c r="E26" s="73"/>
      <c r="F26" s="74" t="str">
        <f t="shared" si="7"/>
        <v xml:space="preserve"> </v>
      </c>
      <c r="G26" s="75" t="str">
        <f t="shared" si="22"/>
        <v xml:space="preserve"> </v>
      </c>
      <c r="H26" s="75" t="str">
        <f t="shared" si="23"/>
        <v xml:space="preserve"> </v>
      </c>
      <c r="I26" s="74" t="str">
        <f t="shared" si="24"/>
        <v/>
      </c>
      <c r="J26" s="73"/>
      <c r="K26" s="74" t="str">
        <f t="shared" si="28"/>
        <v xml:space="preserve"> </v>
      </c>
      <c r="L26" s="75" t="str">
        <f t="shared" si="29"/>
        <v xml:space="preserve"> </v>
      </c>
      <c r="M26" s="75" t="str">
        <f t="shared" si="30"/>
        <v xml:space="preserve"> </v>
      </c>
      <c r="N26" s="74" t="str">
        <f t="shared" si="31"/>
        <v/>
      </c>
      <c r="O26" s="70"/>
      <c r="P26" s="73"/>
      <c r="Q26" s="74" t="str">
        <f t="shared" si="17"/>
        <v xml:space="preserve"> </v>
      </c>
      <c r="R26" s="75" t="str">
        <f t="shared" si="18"/>
        <v xml:space="preserve"> </v>
      </c>
      <c r="S26" s="75" t="str">
        <f t="shared" si="19"/>
        <v xml:space="preserve"> </v>
      </c>
      <c r="T26" s="74" t="str">
        <f t="shared" si="20"/>
        <v/>
      </c>
      <c r="U26" s="73"/>
      <c r="V26" s="74" t="str">
        <f t="shared" si="21"/>
        <v xml:space="preserve"> </v>
      </c>
      <c r="W26" s="75" t="str">
        <f t="shared" si="25"/>
        <v xml:space="preserve"> </v>
      </c>
      <c r="X26" s="75" t="str">
        <f t="shared" si="26"/>
        <v xml:space="preserve"> </v>
      </c>
      <c r="Y26" s="74" t="str">
        <f t="shared" si="27"/>
        <v/>
      </c>
      <c r="Z26" s="3"/>
    </row>
    <row r="27" spans="1:26" x14ac:dyDescent="0.25">
      <c r="A27" s="3">
        <f>'Rev Req''t_yrs 1-3'!A26</f>
        <v>0</v>
      </c>
      <c r="B27" s="3">
        <f>'Rev Req''t_yrs 1-3'!B26</f>
        <v>0</v>
      </c>
      <c r="C27" s="3">
        <f>'Rev Req''t_yrs 1-3'!C26</f>
        <v>0</v>
      </c>
      <c r="D27" s="78"/>
      <c r="E27" s="73"/>
      <c r="F27" s="74" t="str">
        <f t="shared" si="7"/>
        <v xml:space="preserve"> </v>
      </c>
      <c r="G27" s="75" t="str">
        <f t="shared" si="22"/>
        <v xml:space="preserve"> </v>
      </c>
      <c r="H27" s="75" t="str">
        <f t="shared" si="23"/>
        <v xml:space="preserve"> </v>
      </c>
      <c r="I27" s="74" t="str">
        <f t="shared" si="24"/>
        <v/>
      </c>
      <c r="J27" s="73"/>
      <c r="K27" s="74" t="str">
        <f t="shared" si="28"/>
        <v xml:space="preserve"> </v>
      </c>
      <c r="L27" s="75" t="str">
        <f t="shared" si="29"/>
        <v xml:space="preserve"> </v>
      </c>
      <c r="M27" s="75" t="str">
        <f t="shared" si="30"/>
        <v xml:space="preserve"> </v>
      </c>
      <c r="N27" s="74" t="str">
        <f t="shared" si="31"/>
        <v/>
      </c>
      <c r="O27" s="70"/>
      <c r="P27" s="73"/>
      <c r="Q27" s="74" t="str">
        <f t="shared" si="17"/>
        <v xml:space="preserve"> </v>
      </c>
      <c r="R27" s="75" t="str">
        <f t="shared" si="18"/>
        <v xml:space="preserve"> </v>
      </c>
      <c r="S27" s="75" t="str">
        <f t="shared" si="19"/>
        <v xml:space="preserve"> </v>
      </c>
      <c r="T27" s="74" t="str">
        <f t="shared" si="20"/>
        <v/>
      </c>
      <c r="U27" s="73"/>
      <c r="V27" s="74" t="str">
        <f t="shared" si="21"/>
        <v xml:space="preserve"> </v>
      </c>
      <c r="W27" s="75" t="str">
        <f t="shared" si="25"/>
        <v xml:space="preserve"> </v>
      </c>
      <c r="X27" s="75" t="str">
        <f t="shared" si="26"/>
        <v xml:space="preserve"> </v>
      </c>
      <c r="Y27" s="74" t="str">
        <f t="shared" si="27"/>
        <v/>
      </c>
      <c r="Z27" s="3"/>
    </row>
    <row r="28" spans="1:26" x14ac:dyDescent="0.25">
      <c r="A28" s="3">
        <f>'Rev Req''t_yrs 1-3'!A27</f>
        <v>0</v>
      </c>
      <c r="B28" s="3">
        <f>'Rev Req''t_yrs 1-3'!B27</f>
        <v>0</v>
      </c>
      <c r="C28" s="3">
        <f>'Rev Req''t_yrs 1-3'!C27</f>
        <v>0</v>
      </c>
      <c r="D28" s="78"/>
      <c r="E28" s="73"/>
      <c r="F28" s="74" t="str">
        <f t="shared" si="7"/>
        <v xml:space="preserve"> </v>
      </c>
      <c r="G28" s="75" t="str">
        <f t="shared" si="22"/>
        <v xml:space="preserve"> </v>
      </c>
      <c r="H28" s="75" t="str">
        <f t="shared" si="23"/>
        <v xml:space="preserve"> </v>
      </c>
      <c r="I28" s="74" t="str">
        <f t="shared" si="24"/>
        <v/>
      </c>
      <c r="J28" s="73"/>
      <c r="K28" s="74" t="str">
        <f t="shared" si="28"/>
        <v xml:space="preserve"> </v>
      </c>
      <c r="L28" s="75" t="str">
        <f t="shared" si="29"/>
        <v xml:space="preserve"> </v>
      </c>
      <c r="M28" s="75" t="str">
        <f t="shared" si="30"/>
        <v xml:space="preserve"> </v>
      </c>
      <c r="N28" s="74" t="str">
        <f t="shared" si="31"/>
        <v/>
      </c>
      <c r="O28" s="70"/>
      <c r="P28" s="73"/>
      <c r="Q28" s="74" t="str">
        <f t="shared" si="17"/>
        <v xml:space="preserve"> </v>
      </c>
      <c r="R28" s="75" t="str">
        <f t="shared" si="18"/>
        <v xml:space="preserve"> </v>
      </c>
      <c r="S28" s="75" t="str">
        <f t="shared" si="19"/>
        <v xml:space="preserve"> </v>
      </c>
      <c r="T28" s="74" t="str">
        <f t="shared" si="20"/>
        <v/>
      </c>
      <c r="U28" s="73"/>
      <c r="V28" s="74" t="str">
        <f t="shared" si="21"/>
        <v xml:space="preserve"> </v>
      </c>
      <c r="W28" s="75" t="str">
        <f t="shared" si="25"/>
        <v xml:space="preserve"> </v>
      </c>
      <c r="X28" s="75" t="str">
        <f t="shared" si="26"/>
        <v xml:space="preserve"> </v>
      </c>
      <c r="Y28" s="74" t="str">
        <f t="shared" si="27"/>
        <v/>
      </c>
      <c r="Z28" s="3"/>
    </row>
    <row r="29" spans="1:26" x14ac:dyDescent="0.25">
      <c r="A29" s="3">
        <f>'Rev Req''t_yrs 1-3'!A28</f>
        <v>0</v>
      </c>
      <c r="B29" s="3">
        <f>'Rev Req''t_yrs 1-3'!B28</f>
        <v>0</v>
      </c>
      <c r="C29" s="3">
        <f>'Rev Req''t_yrs 1-3'!C28</f>
        <v>0</v>
      </c>
      <c r="D29" s="78"/>
      <c r="E29" s="73"/>
      <c r="F29" s="74" t="str">
        <f t="shared" si="7"/>
        <v xml:space="preserve"> </v>
      </c>
      <c r="G29" s="75" t="str">
        <f t="shared" si="22"/>
        <v xml:space="preserve"> </v>
      </c>
      <c r="H29" s="75" t="str">
        <f t="shared" si="23"/>
        <v xml:space="preserve"> </v>
      </c>
      <c r="I29" s="74" t="str">
        <f t="shared" si="24"/>
        <v/>
      </c>
      <c r="J29" s="73"/>
      <c r="K29" s="74" t="str">
        <f t="shared" si="28"/>
        <v xml:space="preserve"> </v>
      </c>
      <c r="L29" s="75" t="str">
        <f t="shared" si="29"/>
        <v xml:space="preserve"> </v>
      </c>
      <c r="M29" s="75" t="str">
        <f t="shared" si="30"/>
        <v xml:space="preserve"> </v>
      </c>
      <c r="N29" s="74" t="str">
        <f t="shared" si="31"/>
        <v/>
      </c>
      <c r="O29" s="70"/>
      <c r="P29" s="73"/>
      <c r="Q29" s="74" t="str">
        <f t="shared" si="17"/>
        <v xml:space="preserve"> </v>
      </c>
      <c r="R29" s="75" t="str">
        <f t="shared" si="18"/>
        <v xml:space="preserve"> </v>
      </c>
      <c r="S29" s="75" t="str">
        <f t="shared" si="19"/>
        <v xml:space="preserve"> </v>
      </c>
      <c r="T29" s="74" t="str">
        <f t="shared" si="20"/>
        <v/>
      </c>
      <c r="U29" s="73"/>
      <c r="V29" s="74" t="str">
        <f t="shared" si="21"/>
        <v xml:space="preserve"> </v>
      </c>
      <c r="W29" s="75" t="str">
        <f t="shared" si="25"/>
        <v xml:space="preserve"> </v>
      </c>
      <c r="X29" s="75" t="str">
        <f t="shared" si="26"/>
        <v xml:space="preserve"> </v>
      </c>
      <c r="Y29" s="74" t="str">
        <f t="shared" si="27"/>
        <v/>
      </c>
      <c r="Z29" s="3"/>
    </row>
    <row r="30" spans="1:26" x14ac:dyDescent="0.25">
      <c r="A30" s="3">
        <f>'Rev Req''t_yrs 1-3'!A29</f>
        <v>0</v>
      </c>
      <c r="B30" s="3">
        <f>'Rev Req''t_yrs 1-3'!B29</f>
        <v>0</v>
      </c>
      <c r="C30" s="3">
        <f>'Rev Req''t_yrs 1-3'!C29</f>
        <v>0</v>
      </c>
      <c r="D30" s="78"/>
      <c r="E30" s="73"/>
      <c r="F30" s="74" t="str">
        <f t="shared" si="7"/>
        <v xml:space="preserve"> </v>
      </c>
      <c r="G30" s="75" t="str">
        <f t="shared" si="22"/>
        <v xml:space="preserve"> </v>
      </c>
      <c r="H30" s="75" t="str">
        <f t="shared" si="23"/>
        <v xml:space="preserve"> </v>
      </c>
      <c r="I30" s="74" t="str">
        <f t="shared" si="24"/>
        <v/>
      </c>
      <c r="J30" s="73"/>
      <c r="K30" s="74" t="str">
        <f t="shared" si="28"/>
        <v xml:space="preserve"> </v>
      </c>
      <c r="L30" s="75" t="str">
        <f t="shared" si="29"/>
        <v xml:space="preserve"> </v>
      </c>
      <c r="M30" s="75" t="str">
        <f t="shared" si="30"/>
        <v xml:space="preserve"> </v>
      </c>
      <c r="N30" s="74" t="str">
        <f t="shared" si="31"/>
        <v/>
      </c>
      <c r="O30" s="70"/>
      <c r="P30" s="73"/>
      <c r="Q30" s="74" t="str">
        <f t="shared" si="17"/>
        <v xml:space="preserve"> </v>
      </c>
      <c r="R30" s="75" t="str">
        <f t="shared" si="18"/>
        <v xml:space="preserve"> </v>
      </c>
      <c r="S30" s="75" t="str">
        <f t="shared" si="19"/>
        <v xml:space="preserve"> </v>
      </c>
      <c r="T30" s="74" t="str">
        <f t="shared" si="20"/>
        <v/>
      </c>
      <c r="U30" s="73"/>
      <c r="V30" s="74" t="str">
        <f t="shared" si="21"/>
        <v xml:space="preserve"> </v>
      </c>
      <c r="W30" s="75" t="str">
        <f t="shared" si="25"/>
        <v xml:space="preserve"> </v>
      </c>
      <c r="X30" s="75" t="str">
        <f t="shared" si="26"/>
        <v xml:space="preserve"> </v>
      </c>
      <c r="Y30" s="74" t="str">
        <f t="shared" si="27"/>
        <v/>
      </c>
      <c r="Z30" s="3"/>
    </row>
    <row r="31" spans="1:26" x14ac:dyDescent="0.25">
      <c r="A31" s="3">
        <f>'Rev Req''t_yrs 1-3'!A30</f>
        <v>0</v>
      </c>
      <c r="B31" s="3">
        <f>'Rev Req''t_yrs 1-3'!B30</f>
        <v>0</v>
      </c>
      <c r="C31" s="3">
        <f>'Rev Req''t_yrs 1-3'!C30</f>
        <v>0</v>
      </c>
      <c r="D31" s="78"/>
      <c r="E31" s="73"/>
      <c r="F31" s="74" t="str">
        <f t="shared" si="7"/>
        <v xml:space="preserve"> </v>
      </c>
      <c r="G31" s="75" t="str">
        <f t="shared" si="22"/>
        <v xml:space="preserve"> </v>
      </c>
      <c r="H31" s="75" t="str">
        <f t="shared" si="23"/>
        <v xml:space="preserve"> </v>
      </c>
      <c r="I31" s="74" t="str">
        <f t="shared" si="24"/>
        <v/>
      </c>
      <c r="J31" s="73"/>
      <c r="K31" s="74" t="str">
        <f t="shared" si="28"/>
        <v xml:space="preserve"> </v>
      </c>
      <c r="L31" s="75" t="str">
        <f t="shared" si="29"/>
        <v xml:space="preserve"> </v>
      </c>
      <c r="M31" s="75" t="str">
        <f t="shared" si="30"/>
        <v xml:space="preserve"> </v>
      </c>
      <c r="N31" s="74" t="str">
        <f t="shared" si="31"/>
        <v/>
      </c>
      <c r="O31" s="70"/>
      <c r="P31" s="73"/>
      <c r="Q31" s="74" t="str">
        <f t="shared" si="17"/>
        <v xml:space="preserve"> </v>
      </c>
      <c r="R31" s="75" t="str">
        <f t="shared" si="18"/>
        <v xml:space="preserve"> </v>
      </c>
      <c r="S31" s="75" t="str">
        <f t="shared" si="19"/>
        <v xml:space="preserve"> </v>
      </c>
      <c r="T31" s="74" t="str">
        <f t="shared" si="20"/>
        <v/>
      </c>
      <c r="U31" s="73"/>
      <c r="V31" s="74" t="str">
        <f t="shared" si="21"/>
        <v xml:space="preserve"> </v>
      </c>
      <c r="W31" s="75" t="str">
        <f t="shared" si="25"/>
        <v xml:space="preserve"> </v>
      </c>
      <c r="X31" s="75" t="str">
        <f t="shared" si="26"/>
        <v xml:space="preserve"> </v>
      </c>
      <c r="Y31" s="74" t="str">
        <f t="shared" si="27"/>
        <v/>
      </c>
      <c r="Z31" s="3"/>
    </row>
    <row r="32" spans="1:26" x14ac:dyDescent="0.25">
      <c r="A32" s="3">
        <f>'Rev Req''t_yrs 1-3'!A31</f>
        <v>0</v>
      </c>
      <c r="B32" s="3">
        <f>'Rev Req''t_yrs 1-3'!B31</f>
        <v>0</v>
      </c>
      <c r="C32" s="3">
        <f>'Rev Req''t_yrs 1-3'!C31</f>
        <v>0</v>
      </c>
      <c r="D32" s="78"/>
      <c r="E32" s="73"/>
      <c r="F32" s="74" t="str">
        <f t="shared" si="7"/>
        <v xml:space="preserve"> </v>
      </c>
      <c r="G32" s="75" t="str">
        <f t="shared" si="22"/>
        <v xml:space="preserve"> </v>
      </c>
      <c r="H32" s="75" t="str">
        <f t="shared" si="23"/>
        <v xml:space="preserve"> </v>
      </c>
      <c r="I32" s="74" t="str">
        <f t="shared" si="24"/>
        <v/>
      </c>
      <c r="J32" s="73"/>
      <c r="K32" s="74" t="str">
        <f t="shared" si="28"/>
        <v xml:space="preserve"> </v>
      </c>
      <c r="L32" s="75" t="str">
        <f t="shared" si="29"/>
        <v xml:space="preserve"> </v>
      </c>
      <c r="M32" s="75" t="str">
        <f t="shared" si="30"/>
        <v xml:space="preserve"> </v>
      </c>
      <c r="N32" s="74" t="str">
        <f t="shared" si="31"/>
        <v/>
      </c>
      <c r="O32" s="70"/>
      <c r="P32" s="73"/>
      <c r="Q32" s="74" t="str">
        <f t="shared" si="17"/>
        <v xml:space="preserve"> </v>
      </c>
      <c r="R32" s="75" t="str">
        <f t="shared" si="18"/>
        <v xml:space="preserve"> </v>
      </c>
      <c r="S32" s="75" t="str">
        <f t="shared" si="19"/>
        <v xml:space="preserve"> </v>
      </c>
      <c r="T32" s="74" t="str">
        <f t="shared" si="20"/>
        <v/>
      </c>
      <c r="U32" s="73"/>
      <c r="V32" s="74" t="str">
        <f t="shared" si="21"/>
        <v xml:space="preserve"> </v>
      </c>
      <c r="W32" s="75" t="str">
        <f t="shared" si="25"/>
        <v xml:space="preserve"> </v>
      </c>
      <c r="X32" s="75" t="str">
        <f t="shared" si="26"/>
        <v xml:space="preserve"> </v>
      </c>
      <c r="Y32" s="74" t="str">
        <f t="shared" si="27"/>
        <v/>
      </c>
      <c r="Z32" s="3"/>
    </row>
    <row r="33" spans="1:26" x14ac:dyDescent="0.25">
      <c r="A33" s="3">
        <f>'Rev Req''t_yrs 1-3'!A32</f>
        <v>0</v>
      </c>
      <c r="B33" s="3">
        <f>'Rev Req''t_yrs 1-3'!B32</f>
        <v>0</v>
      </c>
      <c r="C33" s="3">
        <f>'Rev Req''t_yrs 1-3'!C32</f>
        <v>0</v>
      </c>
      <c r="D33" s="78"/>
      <c r="E33" s="73"/>
      <c r="F33" s="74" t="str">
        <f t="shared" si="7"/>
        <v xml:space="preserve"> </v>
      </c>
      <c r="G33" s="75" t="str">
        <f t="shared" si="22"/>
        <v xml:space="preserve"> </v>
      </c>
      <c r="H33" s="75" t="str">
        <f t="shared" si="23"/>
        <v xml:space="preserve"> </v>
      </c>
      <c r="I33" s="74" t="str">
        <f t="shared" si="24"/>
        <v/>
      </c>
      <c r="J33" s="73"/>
      <c r="K33" s="74" t="str">
        <f t="shared" si="28"/>
        <v xml:space="preserve"> </v>
      </c>
      <c r="L33" s="75" t="str">
        <f t="shared" si="29"/>
        <v xml:space="preserve"> </v>
      </c>
      <c r="M33" s="75" t="str">
        <f t="shared" si="30"/>
        <v xml:space="preserve"> </v>
      </c>
      <c r="N33" s="74" t="str">
        <f t="shared" si="31"/>
        <v/>
      </c>
      <c r="O33" s="70"/>
      <c r="P33" s="73"/>
      <c r="Q33" s="74" t="str">
        <f t="shared" si="17"/>
        <v xml:space="preserve"> </v>
      </c>
      <c r="R33" s="75" t="str">
        <f t="shared" si="18"/>
        <v xml:space="preserve"> </v>
      </c>
      <c r="S33" s="75" t="str">
        <f t="shared" si="19"/>
        <v xml:space="preserve"> </v>
      </c>
      <c r="T33" s="74" t="str">
        <f t="shared" si="20"/>
        <v/>
      </c>
      <c r="U33" s="73"/>
      <c r="V33" s="74" t="str">
        <f t="shared" si="21"/>
        <v xml:space="preserve"> </v>
      </c>
      <c r="W33" s="75" t="str">
        <f t="shared" si="25"/>
        <v xml:space="preserve"> </v>
      </c>
      <c r="X33" s="75" t="str">
        <f t="shared" si="26"/>
        <v xml:space="preserve"> </v>
      </c>
      <c r="Y33" s="74" t="str">
        <f t="shared" si="27"/>
        <v/>
      </c>
      <c r="Z33" s="3"/>
    </row>
    <row r="34" spans="1:26" x14ac:dyDescent="0.25">
      <c r="A34" s="3">
        <f>'Rev Req''t_yrs 1-3'!A33</f>
        <v>0</v>
      </c>
      <c r="B34" s="3">
        <f>'Rev Req''t_yrs 1-3'!B33</f>
        <v>0</v>
      </c>
      <c r="C34" s="3">
        <f>'Rev Req''t_yrs 1-3'!C33</f>
        <v>0</v>
      </c>
      <c r="D34" s="78"/>
      <c r="E34" s="73"/>
      <c r="F34" s="74" t="str">
        <f t="shared" si="7"/>
        <v xml:space="preserve"> </v>
      </c>
      <c r="G34" s="75" t="str">
        <f t="shared" si="22"/>
        <v xml:space="preserve"> </v>
      </c>
      <c r="H34" s="75" t="str">
        <f t="shared" si="23"/>
        <v xml:space="preserve"> </v>
      </c>
      <c r="I34" s="74" t="str">
        <f t="shared" si="24"/>
        <v/>
      </c>
      <c r="J34" s="73"/>
      <c r="K34" s="74" t="str">
        <f t="shared" si="28"/>
        <v xml:space="preserve"> </v>
      </c>
      <c r="L34" s="75" t="str">
        <f t="shared" si="29"/>
        <v xml:space="preserve"> </v>
      </c>
      <c r="M34" s="75" t="str">
        <f t="shared" si="30"/>
        <v xml:space="preserve"> </v>
      </c>
      <c r="N34" s="74" t="str">
        <f t="shared" si="31"/>
        <v/>
      </c>
      <c r="O34" s="70"/>
      <c r="P34" s="73"/>
      <c r="Q34" s="74" t="str">
        <f t="shared" si="17"/>
        <v xml:space="preserve"> </v>
      </c>
      <c r="R34" s="75" t="str">
        <f t="shared" si="18"/>
        <v xml:space="preserve"> </v>
      </c>
      <c r="S34" s="75" t="str">
        <f t="shared" si="19"/>
        <v xml:space="preserve"> </v>
      </c>
      <c r="T34" s="74" t="str">
        <f t="shared" si="20"/>
        <v/>
      </c>
      <c r="U34" s="73"/>
      <c r="V34" s="74" t="str">
        <f t="shared" si="21"/>
        <v xml:space="preserve"> </v>
      </c>
      <c r="W34" s="75" t="str">
        <f t="shared" si="25"/>
        <v xml:space="preserve"> </v>
      </c>
      <c r="X34" s="75" t="str">
        <f t="shared" si="26"/>
        <v xml:space="preserve"> </v>
      </c>
      <c r="Y34" s="74" t="str">
        <f t="shared" si="27"/>
        <v/>
      </c>
      <c r="Z34" s="3"/>
    </row>
    <row r="35" spans="1:26" x14ac:dyDescent="0.25">
      <c r="A35" s="3">
        <f>'Rev Req''t_yrs 1-3'!A34</f>
        <v>0</v>
      </c>
      <c r="B35" s="3">
        <f>'Rev Req''t_yrs 1-3'!B34</f>
        <v>0</v>
      </c>
      <c r="C35" s="3">
        <f>'Rev Req''t_yrs 1-3'!C34</f>
        <v>0</v>
      </c>
      <c r="D35" s="78"/>
      <c r="E35" s="73"/>
      <c r="F35" s="74" t="str">
        <f t="shared" si="7"/>
        <v xml:space="preserve"> </v>
      </c>
      <c r="G35" s="75" t="str">
        <f t="shared" si="22"/>
        <v xml:space="preserve"> </v>
      </c>
      <c r="H35" s="75" t="str">
        <f t="shared" si="23"/>
        <v xml:space="preserve"> </v>
      </c>
      <c r="I35" s="74" t="str">
        <f t="shared" si="24"/>
        <v/>
      </c>
      <c r="J35" s="73"/>
      <c r="K35" s="74" t="str">
        <f t="shared" si="28"/>
        <v xml:space="preserve"> </v>
      </c>
      <c r="L35" s="75" t="str">
        <f t="shared" si="29"/>
        <v xml:space="preserve"> </v>
      </c>
      <c r="M35" s="75" t="str">
        <f t="shared" si="30"/>
        <v xml:space="preserve"> </v>
      </c>
      <c r="N35" s="74" t="str">
        <f t="shared" si="31"/>
        <v/>
      </c>
      <c r="O35" s="70"/>
      <c r="P35" s="73"/>
      <c r="Q35" s="74" t="str">
        <f t="shared" si="17"/>
        <v xml:space="preserve"> </v>
      </c>
      <c r="R35" s="75" t="str">
        <f t="shared" si="18"/>
        <v xml:space="preserve"> </v>
      </c>
      <c r="S35" s="75" t="str">
        <f t="shared" si="19"/>
        <v xml:space="preserve"> </v>
      </c>
      <c r="T35" s="74" t="str">
        <f t="shared" si="20"/>
        <v/>
      </c>
      <c r="U35" s="73"/>
      <c r="V35" s="74" t="str">
        <f t="shared" si="21"/>
        <v xml:space="preserve"> </v>
      </c>
      <c r="W35" s="75" t="str">
        <f t="shared" si="25"/>
        <v xml:space="preserve"> </v>
      </c>
      <c r="X35" s="75" t="str">
        <f t="shared" si="26"/>
        <v xml:space="preserve"> </v>
      </c>
      <c r="Y35" s="74" t="str">
        <f t="shared" si="27"/>
        <v/>
      </c>
      <c r="Z35" s="3"/>
    </row>
    <row r="36" spans="1:26" x14ac:dyDescent="0.25">
      <c r="A36" s="3">
        <f>'Rev Req''t_yrs 1-3'!A35</f>
        <v>0</v>
      </c>
      <c r="B36" s="3">
        <f>'Rev Req''t_yrs 1-3'!B35</f>
        <v>0</v>
      </c>
      <c r="C36" s="3">
        <f>'Rev Req''t_yrs 1-3'!C35</f>
        <v>0</v>
      </c>
      <c r="D36" s="78"/>
      <c r="E36" s="73"/>
      <c r="F36" s="74" t="str">
        <f t="shared" si="7"/>
        <v xml:space="preserve"> </v>
      </c>
      <c r="G36" s="75" t="str">
        <f t="shared" si="22"/>
        <v xml:space="preserve"> </v>
      </c>
      <c r="H36" s="75" t="str">
        <f t="shared" si="23"/>
        <v xml:space="preserve"> </v>
      </c>
      <c r="I36" s="74" t="str">
        <f t="shared" si="24"/>
        <v/>
      </c>
      <c r="J36" s="73"/>
      <c r="K36" s="74" t="str">
        <f t="shared" si="28"/>
        <v xml:space="preserve"> </v>
      </c>
      <c r="L36" s="75" t="str">
        <f t="shared" si="29"/>
        <v xml:space="preserve"> </v>
      </c>
      <c r="M36" s="75" t="str">
        <f t="shared" si="30"/>
        <v xml:space="preserve"> </v>
      </c>
      <c r="N36" s="74" t="str">
        <f t="shared" si="31"/>
        <v/>
      </c>
      <c r="O36" s="70"/>
      <c r="P36" s="73"/>
      <c r="Q36" s="74" t="str">
        <f t="shared" si="17"/>
        <v xml:space="preserve"> </v>
      </c>
      <c r="R36" s="75" t="str">
        <f t="shared" si="18"/>
        <v xml:space="preserve"> </v>
      </c>
      <c r="S36" s="75" t="str">
        <f t="shared" si="19"/>
        <v xml:space="preserve"> </v>
      </c>
      <c r="T36" s="74" t="str">
        <f t="shared" si="20"/>
        <v/>
      </c>
      <c r="U36" s="73"/>
      <c r="V36" s="74" t="str">
        <f t="shared" si="21"/>
        <v xml:space="preserve"> </v>
      </c>
      <c r="W36" s="75" t="str">
        <f t="shared" si="25"/>
        <v xml:space="preserve"> </v>
      </c>
      <c r="X36" s="75" t="str">
        <f t="shared" si="26"/>
        <v xml:space="preserve"> </v>
      </c>
      <c r="Y36" s="74" t="str">
        <f t="shared" si="27"/>
        <v/>
      </c>
      <c r="Z36" s="3"/>
    </row>
    <row r="37" spans="1:26" x14ac:dyDescent="0.25">
      <c r="A37" s="3">
        <f>'Rev Req''t_yrs 1-3'!A36</f>
        <v>0</v>
      </c>
      <c r="B37" s="3">
        <f>'Rev Req''t_yrs 1-3'!B36</f>
        <v>0</v>
      </c>
      <c r="C37" s="3">
        <f>'Rev Req''t_yrs 1-3'!C36</f>
        <v>0</v>
      </c>
      <c r="D37" s="78"/>
      <c r="E37" s="73"/>
      <c r="F37" s="74" t="str">
        <f t="shared" si="7"/>
        <v xml:space="preserve"> </v>
      </c>
      <c r="G37" s="75" t="str">
        <f t="shared" si="22"/>
        <v xml:space="preserve"> </v>
      </c>
      <c r="H37" s="75" t="str">
        <f t="shared" si="23"/>
        <v xml:space="preserve"> </v>
      </c>
      <c r="I37" s="74" t="str">
        <f t="shared" si="24"/>
        <v/>
      </c>
      <c r="J37" s="73"/>
      <c r="K37" s="74" t="str">
        <f t="shared" si="28"/>
        <v xml:space="preserve"> </v>
      </c>
      <c r="L37" s="75" t="str">
        <f t="shared" si="29"/>
        <v xml:space="preserve"> </v>
      </c>
      <c r="M37" s="75" t="str">
        <f t="shared" si="30"/>
        <v xml:space="preserve"> </v>
      </c>
      <c r="N37" s="74" t="str">
        <f t="shared" si="31"/>
        <v/>
      </c>
      <c r="O37" s="70"/>
      <c r="P37" s="73"/>
      <c r="Q37" s="74" t="str">
        <f t="shared" si="17"/>
        <v xml:space="preserve"> </v>
      </c>
      <c r="R37" s="75" t="str">
        <f t="shared" si="18"/>
        <v xml:space="preserve"> </v>
      </c>
      <c r="S37" s="75" t="str">
        <f t="shared" si="19"/>
        <v xml:space="preserve"> </v>
      </c>
      <c r="T37" s="74" t="str">
        <f t="shared" si="20"/>
        <v/>
      </c>
      <c r="U37" s="73"/>
      <c r="V37" s="74" t="str">
        <f t="shared" si="21"/>
        <v xml:space="preserve"> </v>
      </c>
      <c r="W37" s="75" t="str">
        <f t="shared" si="25"/>
        <v xml:space="preserve"> </v>
      </c>
      <c r="X37" s="75" t="str">
        <f t="shared" si="26"/>
        <v xml:space="preserve"> </v>
      </c>
      <c r="Y37" s="74" t="str">
        <f t="shared" si="27"/>
        <v/>
      </c>
      <c r="Z37" s="3"/>
    </row>
    <row r="38" spans="1:26" x14ac:dyDescent="0.25">
      <c r="A38" s="3">
        <f>'Rev Req''t_yrs 1-3'!A37</f>
        <v>0</v>
      </c>
      <c r="B38" s="3">
        <f>'Rev Req''t_yrs 1-3'!B37</f>
        <v>0</v>
      </c>
      <c r="C38" s="3">
        <f>'Rev Req''t_yrs 1-3'!C37</f>
        <v>0</v>
      </c>
      <c r="D38" s="78"/>
      <c r="E38" s="73"/>
      <c r="F38" s="74" t="str">
        <f t="shared" si="7"/>
        <v xml:space="preserve"> </v>
      </c>
      <c r="G38" s="75" t="str">
        <f t="shared" si="22"/>
        <v xml:space="preserve"> </v>
      </c>
      <c r="H38" s="75" t="str">
        <f t="shared" si="23"/>
        <v xml:space="preserve"> </v>
      </c>
      <c r="I38" s="74" t="str">
        <f t="shared" si="24"/>
        <v/>
      </c>
      <c r="J38" s="73"/>
      <c r="K38" s="74" t="str">
        <f t="shared" si="28"/>
        <v xml:space="preserve"> </v>
      </c>
      <c r="L38" s="75" t="str">
        <f t="shared" si="29"/>
        <v xml:space="preserve"> </v>
      </c>
      <c r="M38" s="75" t="str">
        <f t="shared" si="30"/>
        <v xml:space="preserve"> </v>
      </c>
      <c r="N38" s="74" t="str">
        <f t="shared" si="31"/>
        <v/>
      </c>
      <c r="O38" s="70"/>
      <c r="P38" s="73"/>
      <c r="Q38" s="74" t="str">
        <f t="shared" si="17"/>
        <v xml:space="preserve"> </v>
      </c>
      <c r="R38" s="75" t="str">
        <f t="shared" si="18"/>
        <v xml:space="preserve"> </v>
      </c>
      <c r="S38" s="75" t="str">
        <f t="shared" si="19"/>
        <v xml:space="preserve"> </v>
      </c>
      <c r="T38" s="74" t="str">
        <f t="shared" si="20"/>
        <v/>
      </c>
      <c r="U38" s="73"/>
      <c r="V38" s="74" t="str">
        <f t="shared" si="21"/>
        <v xml:space="preserve"> </v>
      </c>
      <c r="W38" s="75" t="str">
        <f t="shared" si="25"/>
        <v xml:space="preserve"> </v>
      </c>
      <c r="X38" s="75" t="str">
        <f t="shared" si="26"/>
        <v xml:space="preserve"> </v>
      </c>
      <c r="Y38" s="74" t="str">
        <f t="shared" si="27"/>
        <v/>
      </c>
      <c r="Z38" s="3"/>
    </row>
    <row r="39" spans="1:26" x14ac:dyDescent="0.25">
      <c r="A39" s="3">
        <f>'Rev Req''t_yrs 1-3'!A38</f>
        <v>0</v>
      </c>
      <c r="B39" s="3">
        <f>'Rev Req''t_yrs 1-3'!B38</f>
        <v>0</v>
      </c>
      <c r="C39" s="3">
        <f>'Rev Req''t_yrs 1-3'!C38</f>
        <v>0</v>
      </c>
      <c r="D39" s="78"/>
      <c r="E39" s="73"/>
      <c r="F39" s="74" t="str">
        <f t="shared" si="7"/>
        <v xml:space="preserve"> </v>
      </c>
      <c r="G39" s="75" t="str">
        <f t="shared" si="22"/>
        <v xml:space="preserve"> </v>
      </c>
      <c r="H39" s="75" t="str">
        <f t="shared" si="23"/>
        <v xml:space="preserve"> </v>
      </c>
      <c r="I39" s="74" t="str">
        <f t="shared" si="24"/>
        <v/>
      </c>
      <c r="J39" s="73"/>
      <c r="K39" s="74" t="str">
        <f t="shared" si="28"/>
        <v xml:space="preserve"> </v>
      </c>
      <c r="L39" s="75" t="str">
        <f t="shared" si="29"/>
        <v xml:space="preserve"> </v>
      </c>
      <c r="M39" s="75" t="str">
        <f t="shared" si="30"/>
        <v xml:space="preserve"> </v>
      </c>
      <c r="N39" s="74" t="str">
        <f t="shared" si="31"/>
        <v/>
      </c>
      <c r="O39" s="70"/>
      <c r="P39" s="73"/>
      <c r="Q39" s="74" t="str">
        <f t="shared" si="17"/>
        <v xml:space="preserve"> </v>
      </c>
      <c r="R39" s="75" t="str">
        <f t="shared" si="18"/>
        <v xml:space="preserve"> </v>
      </c>
      <c r="S39" s="75" t="str">
        <f t="shared" si="19"/>
        <v xml:space="preserve"> </v>
      </c>
      <c r="T39" s="74" t="str">
        <f t="shared" si="20"/>
        <v/>
      </c>
      <c r="U39" s="73"/>
      <c r="V39" s="74" t="str">
        <f t="shared" si="21"/>
        <v xml:space="preserve"> </v>
      </c>
      <c r="W39" s="75" t="str">
        <f t="shared" si="25"/>
        <v xml:space="preserve"> </v>
      </c>
      <c r="X39" s="75" t="str">
        <f t="shared" si="26"/>
        <v xml:space="preserve"> </v>
      </c>
      <c r="Y39" s="74" t="str">
        <f t="shared" si="27"/>
        <v/>
      </c>
      <c r="Z39" s="3"/>
    </row>
    <row r="40" spans="1:26" x14ac:dyDescent="0.25">
      <c r="A40" s="3">
        <f>'Rev Req''t_yrs 1-3'!A39</f>
        <v>0</v>
      </c>
      <c r="B40" s="3">
        <f>'Rev Req''t_yrs 1-3'!B39</f>
        <v>0</v>
      </c>
      <c r="C40" s="3">
        <f>'Rev Req''t_yrs 1-3'!C39</f>
        <v>0</v>
      </c>
      <c r="D40" s="78"/>
      <c r="E40" s="73"/>
      <c r="F40" s="74" t="str">
        <f t="shared" si="7"/>
        <v xml:space="preserve"> </v>
      </c>
      <c r="G40" s="75" t="str">
        <f t="shared" si="22"/>
        <v xml:space="preserve"> </v>
      </c>
      <c r="H40" s="75" t="str">
        <f t="shared" si="23"/>
        <v xml:space="preserve"> </v>
      </c>
      <c r="I40" s="74" t="str">
        <f t="shared" si="24"/>
        <v/>
      </c>
      <c r="J40" s="73"/>
      <c r="K40" s="74" t="str">
        <f t="shared" si="28"/>
        <v xml:space="preserve"> </v>
      </c>
      <c r="L40" s="75" t="str">
        <f t="shared" si="29"/>
        <v xml:space="preserve"> </v>
      </c>
      <c r="M40" s="75" t="str">
        <f t="shared" si="30"/>
        <v xml:space="preserve"> </v>
      </c>
      <c r="N40" s="74" t="str">
        <f t="shared" si="31"/>
        <v/>
      </c>
      <c r="O40" s="70"/>
      <c r="P40" s="73"/>
      <c r="Q40" s="74" t="str">
        <f t="shared" si="17"/>
        <v xml:space="preserve"> </v>
      </c>
      <c r="R40" s="75" t="str">
        <f t="shared" si="18"/>
        <v xml:space="preserve"> </v>
      </c>
      <c r="S40" s="75" t="str">
        <f t="shared" si="19"/>
        <v xml:space="preserve"> </v>
      </c>
      <c r="T40" s="74" t="str">
        <f t="shared" si="20"/>
        <v/>
      </c>
      <c r="U40" s="73"/>
      <c r="V40" s="74" t="str">
        <f t="shared" si="21"/>
        <v xml:space="preserve"> </v>
      </c>
      <c r="W40" s="75" t="str">
        <f t="shared" si="25"/>
        <v xml:space="preserve"> </v>
      </c>
      <c r="X40" s="75" t="str">
        <f t="shared" si="26"/>
        <v xml:space="preserve"> </v>
      </c>
      <c r="Y40" s="74" t="str">
        <f t="shared" si="27"/>
        <v/>
      </c>
      <c r="Z40" s="3"/>
    </row>
    <row r="41" spans="1:26" x14ac:dyDescent="0.25">
      <c r="A41" s="3">
        <f>'Rev Req''t_yrs 1-3'!A40</f>
        <v>0</v>
      </c>
      <c r="B41" s="3">
        <f>'Rev Req''t_yrs 1-3'!B40</f>
        <v>0</v>
      </c>
      <c r="C41" s="3">
        <f>'Rev Req''t_yrs 1-3'!C40</f>
        <v>0</v>
      </c>
      <c r="D41" s="78"/>
      <c r="E41" s="73"/>
      <c r="F41" s="74" t="str">
        <f t="shared" si="7"/>
        <v xml:space="preserve"> </v>
      </c>
      <c r="G41" s="75" t="str">
        <f t="shared" si="22"/>
        <v xml:space="preserve"> </v>
      </c>
      <c r="H41" s="75" t="str">
        <f t="shared" si="23"/>
        <v xml:space="preserve"> </v>
      </c>
      <c r="I41" s="74" t="str">
        <f t="shared" si="24"/>
        <v/>
      </c>
      <c r="J41" s="73"/>
      <c r="K41" s="74" t="str">
        <f t="shared" si="28"/>
        <v xml:space="preserve"> </v>
      </c>
      <c r="L41" s="75" t="str">
        <f t="shared" si="29"/>
        <v xml:space="preserve"> </v>
      </c>
      <c r="M41" s="75" t="str">
        <f t="shared" si="30"/>
        <v xml:space="preserve"> </v>
      </c>
      <c r="N41" s="74" t="str">
        <f t="shared" si="31"/>
        <v/>
      </c>
      <c r="O41" s="70"/>
      <c r="P41" s="73"/>
      <c r="Q41" s="74" t="str">
        <f t="shared" si="17"/>
        <v xml:space="preserve"> </v>
      </c>
      <c r="R41" s="75" t="str">
        <f t="shared" si="18"/>
        <v xml:space="preserve"> </v>
      </c>
      <c r="S41" s="75" t="str">
        <f t="shared" si="19"/>
        <v xml:space="preserve"> </v>
      </c>
      <c r="T41" s="74" t="str">
        <f t="shared" si="20"/>
        <v/>
      </c>
      <c r="U41" s="73"/>
      <c r="V41" s="74" t="str">
        <f t="shared" si="21"/>
        <v xml:space="preserve"> </v>
      </c>
      <c r="W41" s="75" t="str">
        <f t="shared" si="25"/>
        <v xml:space="preserve"> </v>
      </c>
      <c r="X41" s="75" t="str">
        <f t="shared" si="26"/>
        <v xml:space="preserve"> </v>
      </c>
      <c r="Y41" s="74" t="str">
        <f t="shared" si="27"/>
        <v/>
      </c>
      <c r="Z41" s="3"/>
    </row>
    <row r="42" spans="1:26" x14ac:dyDescent="0.25">
      <c r="A42" s="3">
        <f>'Rev Req''t_yrs 1-3'!A41</f>
        <v>0</v>
      </c>
      <c r="B42" s="3">
        <f>'Rev Req''t_yrs 1-3'!B41</f>
        <v>0</v>
      </c>
      <c r="C42" s="3">
        <f>'Rev Req''t_yrs 1-3'!C41</f>
        <v>0</v>
      </c>
      <c r="D42" s="78"/>
      <c r="E42" s="73"/>
      <c r="F42" s="74" t="str">
        <f t="shared" si="7"/>
        <v xml:space="preserve"> </v>
      </c>
      <c r="G42" s="75" t="str">
        <f t="shared" si="22"/>
        <v xml:space="preserve"> </v>
      </c>
      <c r="H42" s="75" t="str">
        <f t="shared" si="23"/>
        <v xml:space="preserve"> </v>
      </c>
      <c r="I42" s="74" t="str">
        <f t="shared" si="24"/>
        <v/>
      </c>
      <c r="J42" s="73"/>
      <c r="K42" s="74" t="str">
        <f t="shared" si="28"/>
        <v xml:space="preserve"> </v>
      </c>
      <c r="L42" s="75" t="str">
        <f t="shared" si="29"/>
        <v xml:space="preserve"> </v>
      </c>
      <c r="M42" s="75" t="str">
        <f t="shared" si="30"/>
        <v xml:space="preserve"> </v>
      </c>
      <c r="N42" s="74" t="str">
        <f t="shared" si="31"/>
        <v/>
      </c>
      <c r="O42" s="70"/>
      <c r="P42" s="73"/>
      <c r="Q42" s="74" t="str">
        <f t="shared" si="17"/>
        <v xml:space="preserve"> </v>
      </c>
      <c r="R42" s="75" t="str">
        <f t="shared" si="18"/>
        <v xml:space="preserve"> </v>
      </c>
      <c r="S42" s="75" t="str">
        <f t="shared" si="19"/>
        <v xml:space="preserve"> </v>
      </c>
      <c r="T42" s="74" t="str">
        <f t="shared" si="20"/>
        <v/>
      </c>
      <c r="U42" s="73"/>
      <c r="V42" s="74" t="str">
        <f t="shared" si="21"/>
        <v xml:space="preserve"> </v>
      </c>
      <c r="W42" s="75" t="str">
        <f t="shared" si="25"/>
        <v xml:space="preserve"> </v>
      </c>
      <c r="X42" s="75" t="str">
        <f t="shared" si="26"/>
        <v xml:space="preserve"> </v>
      </c>
      <c r="Y42" s="74" t="str">
        <f t="shared" si="27"/>
        <v/>
      </c>
      <c r="Z42" s="3"/>
    </row>
    <row r="43" spans="1:26" x14ac:dyDescent="0.25">
      <c r="A43" s="3">
        <f>'Rev Req''t_yrs 1-3'!A42</f>
        <v>0</v>
      </c>
      <c r="B43" s="3">
        <f>'Rev Req''t_yrs 1-3'!B42</f>
        <v>0</v>
      </c>
      <c r="C43" s="3">
        <f>'Rev Req''t_yrs 1-3'!C42</f>
        <v>0</v>
      </c>
      <c r="D43" s="78"/>
      <c r="E43" s="73"/>
      <c r="F43" s="74" t="str">
        <f t="shared" si="7"/>
        <v xml:space="preserve"> </v>
      </c>
      <c r="G43" s="75" t="str">
        <f t="shared" si="22"/>
        <v xml:space="preserve"> </v>
      </c>
      <c r="H43" s="75" t="str">
        <f t="shared" si="23"/>
        <v xml:space="preserve"> </v>
      </c>
      <c r="I43" s="74" t="str">
        <f t="shared" si="24"/>
        <v/>
      </c>
      <c r="J43" s="73"/>
      <c r="K43" s="74" t="str">
        <f t="shared" si="28"/>
        <v xml:space="preserve"> </v>
      </c>
      <c r="L43" s="75" t="str">
        <f t="shared" si="29"/>
        <v xml:space="preserve"> </v>
      </c>
      <c r="M43" s="75" t="str">
        <f t="shared" si="30"/>
        <v xml:space="preserve"> </v>
      </c>
      <c r="N43" s="74" t="str">
        <f t="shared" si="31"/>
        <v/>
      </c>
      <c r="O43" s="70"/>
      <c r="P43" s="73"/>
      <c r="Q43" s="74" t="str">
        <f t="shared" si="17"/>
        <v xml:space="preserve"> </v>
      </c>
      <c r="R43" s="75" t="str">
        <f t="shared" si="18"/>
        <v xml:space="preserve"> </v>
      </c>
      <c r="S43" s="75" t="str">
        <f t="shared" si="19"/>
        <v xml:space="preserve"> </v>
      </c>
      <c r="T43" s="74" t="str">
        <f t="shared" si="20"/>
        <v/>
      </c>
      <c r="U43" s="73"/>
      <c r="V43" s="74" t="str">
        <f t="shared" si="21"/>
        <v xml:space="preserve"> </v>
      </c>
      <c r="W43" s="75" t="str">
        <f t="shared" si="25"/>
        <v xml:space="preserve"> </v>
      </c>
      <c r="X43" s="75" t="str">
        <f t="shared" si="26"/>
        <v xml:space="preserve"> </v>
      </c>
      <c r="Y43" s="74" t="str">
        <f t="shared" si="27"/>
        <v/>
      </c>
      <c r="Z43" s="3"/>
    </row>
    <row r="44" spans="1:26" x14ac:dyDescent="0.25">
      <c r="A44" s="3">
        <f>'Rev Req''t_yrs 1-3'!A43</f>
        <v>0</v>
      </c>
      <c r="B44" s="3">
        <f>'Rev Req''t_yrs 1-3'!B43</f>
        <v>0</v>
      </c>
      <c r="C44" s="3">
        <f>'Rev Req''t_yrs 1-3'!C43</f>
        <v>0</v>
      </c>
      <c r="D44" s="78"/>
      <c r="E44" s="73"/>
      <c r="F44" s="74" t="str">
        <f t="shared" si="7"/>
        <v xml:space="preserve"> </v>
      </c>
      <c r="G44" s="75" t="str">
        <f t="shared" si="22"/>
        <v xml:space="preserve"> </v>
      </c>
      <c r="H44" s="75" t="str">
        <f t="shared" si="23"/>
        <v xml:space="preserve"> </v>
      </c>
      <c r="I44" s="74" t="str">
        <f t="shared" si="24"/>
        <v/>
      </c>
      <c r="J44" s="73"/>
      <c r="K44" s="74" t="str">
        <f t="shared" si="28"/>
        <v xml:space="preserve"> </v>
      </c>
      <c r="L44" s="75" t="str">
        <f t="shared" si="29"/>
        <v xml:space="preserve"> </v>
      </c>
      <c r="M44" s="75" t="str">
        <f t="shared" si="30"/>
        <v xml:space="preserve"> </v>
      </c>
      <c r="N44" s="74" t="str">
        <f t="shared" si="31"/>
        <v/>
      </c>
      <c r="O44" s="70"/>
      <c r="P44" s="73"/>
      <c r="Q44" s="74" t="str">
        <f t="shared" si="17"/>
        <v xml:space="preserve"> </v>
      </c>
      <c r="R44" s="75" t="str">
        <f t="shared" si="18"/>
        <v xml:space="preserve"> </v>
      </c>
      <c r="S44" s="75" t="str">
        <f t="shared" si="19"/>
        <v xml:space="preserve"> </v>
      </c>
      <c r="T44" s="74" t="str">
        <f t="shared" si="20"/>
        <v/>
      </c>
      <c r="U44" s="73"/>
      <c r="V44" s="74" t="str">
        <f t="shared" si="21"/>
        <v xml:space="preserve"> </v>
      </c>
      <c r="W44" s="75" t="str">
        <f t="shared" si="25"/>
        <v xml:space="preserve"> </v>
      </c>
      <c r="X44" s="75" t="str">
        <f t="shared" si="26"/>
        <v xml:space="preserve"> </v>
      </c>
      <c r="Y44" s="74" t="str">
        <f t="shared" si="27"/>
        <v/>
      </c>
      <c r="Z44" s="3"/>
    </row>
    <row r="45" spans="1:26" x14ac:dyDescent="0.25">
      <c r="A45" s="3">
        <f>'Rev Req''t_yrs 1-3'!A44</f>
        <v>0</v>
      </c>
      <c r="B45" s="3">
        <f>'Rev Req''t_yrs 1-3'!B44</f>
        <v>0</v>
      </c>
      <c r="C45" s="3">
        <f>'Rev Req''t_yrs 1-3'!C44</f>
        <v>0</v>
      </c>
      <c r="D45" s="78"/>
      <c r="E45" s="73"/>
      <c r="F45" s="74" t="str">
        <f t="shared" si="7"/>
        <v xml:space="preserve"> </v>
      </c>
      <c r="G45" s="75" t="str">
        <f t="shared" si="22"/>
        <v xml:space="preserve"> </v>
      </c>
      <c r="H45" s="75" t="str">
        <f t="shared" si="23"/>
        <v xml:space="preserve"> </v>
      </c>
      <c r="I45" s="74" t="str">
        <f t="shared" si="24"/>
        <v/>
      </c>
      <c r="J45" s="73"/>
      <c r="K45" s="74" t="str">
        <f t="shared" si="28"/>
        <v xml:space="preserve"> </v>
      </c>
      <c r="L45" s="75" t="str">
        <f t="shared" si="29"/>
        <v xml:space="preserve"> </v>
      </c>
      <c r="M45" s="75" t="str">
        <f t="shared" si="30"/>
        <v xml:space="preserve"> </v>
      </c>
      <c r="N45" s="74" t="str">
        <f t="shared" si="31"/>
        <v/>
      </c>
      <c r="O45" s="70"/>
      <c r="P45" s="73"/>
      <c r="Q45" s="74" t="str">
        <f t="shared" si="17"/>
        <v xml:space="preserve"> </v>
      </c>
      <c r="R45" s="75" t="str">
        <f t="shared" si="18"/>
        <v xml:space="preserve"> </v>
      </c>
      <c r="S45" s="75" t="str">
        <f t="shared" si="19"/>
        <v xml:space="preserve"> </v>
      </c>
      <c r="T45" s="74" t="str">
        <f t="shared" si="20"/>
        <v/>
      </c>
      <c r="U45" s="73"/>
      <c r="V45" s="74" t="str">
        <f t="shared" si="21"/>
        <v xml:space="preserve"> </v>
      </c>
      <c r="W45" s="75" t="str">
        <f t="shared" si="25"/>
        <v xml:space="preserve"> </v>
      </c>
      <c r="X45" s="75" t="str">
        <f t="shared" si="26"/>
        <v xml:space="preserve"> </v>
      </c>
      <c r="Y45" s="74" t="str">
        <f t="shared" si="27"/>
        <v/>
      </c>
      <c r="Z45" s="3"/>
    </row>
    <row r="46" spans="1:26" x14ac:dyDescent="0.25">
      <c r="A46" s="3">
        <f>'Rev Req''t_yrs 1-3'!A45</f>
        <v>0</v>
      </c>
      <c r="B46" s="3">
        <f>'Rev Req''t_yrs 1-3'!B45</f>
        <v>0</v>
      </c>
      <c r="C46" s="3">
        <f>'Rev Req''t_yrs 1-3'!C45</f>
        <v>0</v>
      </c>
      <c r="D46" s="78"/>
      <c r="E46" s="73"/>
      <c r="F46" s="74" t="str">
        <f t="shared" si="7"/>
        <v xml:space="preserve"> </v>
      </c>
      <c r="G46" s="75" t="str">
        <f t="shared" si="22"/>
        <v xml:space="preserve"> </v>
      </c>
      <c r="H46" s="75" t="str">
        <f t="shared" si="23"/>
        <v xml:space="preserve"> </v>
      </c>
      <c r="I46" s="74" t="str">
        <f t="shared" si="24"/>
        <v/>
      </c>
      <c r="J46" s="73"/>
      <c r="K46" s="74" t="str">
        <f t="shared" si="28"/>
        <v xml:space="preserve"> </v>
      </c>
      <c r="L46" s="75" t="str">
        <f t="shared" si="29"/>
        <v xml:space="preserve"> </v>
      </c>
      <c r="M46" s="75" t="str">
        <f t="shared" si="30"/>
        <v xml:space="preserve"> </v>
      </c>
      <c r="N46" s="74" t="str">
        <f t="shared" si="31"/>
        <v/>
      </c>
      <c r="O46" s="70"/>
      <c r="P46" s="73"/>
      <c r="Q46" s="74" t="str">
        <f t="shared" si="17"/>
        <v xml:space="preserve"> </v>
      </c>
      <c r="R46" s="75" t="str">
        <f t="shared" si="18"/>
        <v xml:space="preserve"> </v>
      </c>
      <c r="S46" s="75" t="str">
        <f t="shared" si="19"/>
        <v xml:space="preserve"> </v>
      </c>
      <c r="T46" s="74" t="str">
        <f t="shared" si="20"/>
        <v/>
      </c>
      <c r="U46" s="73"/>
      <c r="V46" s="74" t="str">
        <f t="shared" si="21"/>
        <v xml:space="preserve"> </v>
      </c>
      <c r="W46" s="75" t="str">
        <f t="shared" si="25"/>
        <v xml:space="preserve"> </v>
      </c>
      <c r="X46" s="75" t="str">
        <f t="shared" si="26"/>
        <v xml:space="preserve"> </v>
      </c>
      <c r="Y46" s="74" t="str">
        <f t="shared" si="27"/>
        <v/>
      </c>
      <c r="Z46" s="3"/>
    </row>
    <row r="47" spans="1:26" x14ac:dyDescent="0.25">
      <c r="A47" s="3">
        <f>'Rev Req''t_yrs 1-3'!A46</f>
        <v>0</v>
      </c>
      <c r="B47" s="3">
        <f>'Rev Req''t_yrs 1-3'!B46</f>
        <v>0</v>
      </c>
      <c r="C47" s="3">
        <f>'Rev Req''t_yrs 1-3'!C46</f>
        <v>0</v>
      </c>
      <c r="D47" s="78"/>
      <c r="E47" s="73"/>
      <c r="F47" s="74" t="str">
        <f t="shared" si="7"/>
        <v xml:space="preserve"> </v>
      </c>
      <c r="G47" s="75" t="str">
        <f t="shared" si="22"/>
        <v xml:space="preserve"> </v>
      </c>
      <c r="H47" s="75" t="str">
        <f t="shared" si="23"/>
        <v xml:space="preserve"> </v>
      </c>
      <c r="I47" s="74" t="str">
        <f t="shared" si="24"/>
        <v/>
      </c>
      <c r="J47" s="73"/>
      <c r="K47" s="74" t="str">
        <f t="shared" si="28"/>
        <v xml:space="preserve"> </v>
      </c>
      <c r="L47" s="75" t="str">
        <f t="shared" si="29"/>
        <v xml:space="preserve"> </v>
      </c>
      <c r="M47" s="75" t="str">
        <f t="shared" si="30"/>
        <v xml:space="preserve"> </v>
      </c>
      <c r="N47" s="74" t="str">
        <f t="shared" si="31"/>
        <v/>
      </c>
      <c r="O47" s="70"/>
      <c r="P47" s="73"/>
      <c r="Q47" s="74" t="str">
        <f t="shared" si="17"/>
        <v xml:space="preserve"> </v>
      </c>
      <c r="R47" s="75" t="str">
        <f t="shared" si="18"/>
        <v xml:space="preserve"> </v>
      </c>
      <c r="S47" s="75" t="str">
        <f t="shared" si="19"/>
        <v xml:space="preserve"> </v>
      </c>
      <c r="T47" s="74" t="str">
        <f t="shared" si="20"/>
        <v/>
      </c>
      <c r="U47" s="73"/>
      <c r="V47" s="74" t="str">
        <f t="shared" si="21"/>
        <v xml:space="preserve"> </v>
      </c>
      <c r="W47" s="75" t="str">
        <f t="shared" si="25"/>
        <v xml:space="preserve"> </v>
      </c>
      <c r="X47" s="75" t="str">
        <f t="shared" si="26"/>
        <v xml:space="preserve"> </v>
      </c>
      <c r="Y47" s="74" t="str">
        <f t="shared" si="27"/>
        <v/>
      </c>
      <c r="Z47" s="3"/>
    </row>
    <row r="48" spans="1:26" x14ac:dyDescent="0.25">
      <c r="A48" s="3">
        <f>'Rev Req''t_yrs 1-3'!A47</f>
        <v>0</v>
      </c>
      <c r="B48" s="3">
        <f>'Rev Req''t_yrs 1-3'!B47</f>
        <v>0</v>
      </c>
      <c r="C48" s="3">
        <f>'Rev Req''t_yrs 1-3'!C47</f>
        <v>0</v>
      </c>
      <c r="D48" s="78"/>
      <c r="E48" s="73"/>
      <c r="F48" s="74" t="str">
        <f t="shared" si="7"/>
        <v xml:space="preserve"> </v>
      </c>
      <c r="G48" s="75" t="str">
        <f t="shared" si="22"/>
        <v xml:space="preserve"> </v>
      </c>
      <c r="H48" s="75" t="str">
        <f t="shared" si="23"/>
        <v xml:space="preserve"> </v>
      </c>
      <c r="I48" s="74" t="str">
        <f t="shared" si="24"/>
        <v/>
      </c>
      <c r="J48" s="73"/>
      <c r="K48" s="74" t="str">
        <f t="shared" si="28"/>
        <v xml:space="preserve"> </v>
      </c>
      <c r="L48" s="75" t="str">
        <f t="shared" si="29"/>
        <v xml:space="preserve"> </v>
      </c>
      <c r="M48" s="75" t="str">
        <f t="shared" si="30"/>
        <v xml:space="preserve"> </v>
      </c>
      <c r="N48" s="74" t="str">
        <f t="shared" si="31"/>
        <v/>
      </c>
      <c r="O48" s="70"/>
      <c r="P48" s="73"/>
      <c r="Q48" s="74" t="str">
        <f t="shared" si="17"/>
        <v xml:space="preserve"> </v>
      </c>
      <c r="R48" s="75" t="str">
        <f t="shared" si="18"/>
        <v xml:space="preserve"> </v>
      </c>
      <c r="S48" s="75" t="str">
        <f t="shared" si="19"/>
        <v xml:space="preserve"> </v>
      </c>
      <c r="T48" s="74" t="str">
        <f t="shared" si="20"/>
        <v/>
      </c>
      <c r="U48" s="73"/>
      <c r="V48" s="74" t="str">
        <f t="shared" si="21"/>
        <v xml:space="preserve"> </v>
      </c>
      <c r="W48" s="75" t="str">
        <f t="shared" si="25"/>
        <v xml:space="preserve"> </v>
      </c>
      <c r="X48" s="75" t="str">
        <f t="shared" si="26"/>
        <v xml:space="preserve"> </v>
      </c>
      <c r="Y48" s="74" t="str">
        <f t="shared" si="27"/>
        <v/>
      </c>
      <c r="Z48" s="3"/>
    </row>
    <row r="49" spans="1:26" x14ac:dyDescent="0.25">
      <c r="A49" s="3">
        <f>'Rev Req''t_yrs 1-3'!A48</f>
        <v>0</v>
      </c>
      <c r="B49" s="3">
        <f>'Rev Req''t_yrs 1-3'!B48</f>
        <v>0</v>
      </c>
      <c r="C49" s="3">
        <f>'Rev Req''t_yrs 1-3'!C48</f>
        <v>0</v>
      </c>
      <c r="D49" s="78"/>
      <c r="E49" s="73"/>
      <c r="F49" s="74" t="str">
        <f t="shared" si="7"/>
        <v xml:space="preserve"> </v>
      </c>
      <c r="G49" s="75" t="str">
        <f t="shared" si="22"/>
        <v xml:space="preserve"> </v>
      </c>
      <c r="H49" s="75" t="str">
        <f t="shared" si="23"/>
        <v xml:space="preserve"> </v>
      </c>
      <c r="I49" s="74" t="str">
        <f t="shared" si="24"/>
        <v/>
      </c>
      <c r="J49" s="73"/>
      <c r="K49" s="74" t="str">
        <f t="shared" si="28"/>
        <v xml:space="preserve"> </v>
      </c>
      <c r="L49" s="75" t="str">
        <f t="shared" si="29"/>
        <v xml:space="preserve"> </v>
      </c>
      <c r="M49" s="75" t="str">
        <f t="shared" si="30"/>
        <v xml:space="preserve"> </v>
      </c>
      <c r="N49" s="74" t="str">
        <f t="shared" si="31"/>
        <v/>
      </c>
      <c r="O49" s="70"/>
      <c r="P49" s="73"/>
      <c r="Q49" s="74" t="str">
        <f t="shared" si="17"/>
        <v xml:space="preserve"> </v>
      </c>
      <c r="R49" s="75" t="str">
        <f t="shared" si="18"/>
        <v xml:space="preserve"> </v>
      </c>
      <c r="S49" s="75" t="str">
        <f t="shared" si="19"/>
        <v xml:space="preserve"> </v>
      </c>
      <c r="T49" s="74" t="str">
        <f t="shared" si="20"/>
        <v/>
      </c>
      <c r="U49" s="73"/>
      <c r="V49" s="74" t="str">
        <f t="shared" si="21"/>
        <v xml:space="preserve"> </v>
      </c>
      <c r="W49" s="75" t="str">
        <f t="shared" si="25"/>
        <v xml:space="preserve"> </v>
      </c>
      <c r="X49" s="75" t="str">
        <f t="shared" si="26"/>
        <v xml:space="preserve"> </v>
      </c>
      <c r="Y49" s="74" t="str">
        <f t="shared" si="27"/>
        <v/>
      </c>
      <c r="Z49" s="3"/>
    </row>
    <row r="50" spans="1:26" x14ac:dyDescent="0.25">
      <c r="A50" s="3">
        <f>'Rev Req''t_yrs 1-3'!A49</f>
        <v>0</v>
      </c>
      <c r="B50" s="3">
        <f>'Rev Req''t_yrs 1-3'!B49</f>
        <v>0</v>
      </c>
      <c r="C50" s="3">
        <f>'Rev Req''t_yrs 1-3'!C49</f>
        <v>0</v>
      </c>
      <c r="D50" s="78"/>
      <c r="E50" s="73"/>
      <c r="F50" s="74" t="str">
        <f t="shared" si="7"/>
        <v xml:space="preserve"> </v>
      </c>
      <c r="G50" s="75" t="str">
        <f t="shared" si="22"/>
        <v xml:space="preserve"> </v>
      </c>
      <c r="H50" s="75" t="str">
        <f t="shared" si="23"/>
        <v xml:space="preserve"> </v>
      </c>
      <c r="I50" s="74" t="str">
        <f t="shared" si="24"/>
        <v/>
      </c>
      <c r="J50" s="73"/>
      <c r="K50" s="74" t="str">
        <f t="shared" si="28"/>
        <v xml:space="preserve"> </v>
      </c>
      <c r="L50" s="75" t="str">
        <f t="shared" si="29"/>
        <v xml:space="preserve"> </v>
      </c>
      <c r="M50" s="75" t="str">
        <f t="shared" si="30"/>
        <v xml:space="preserve"> </v>
      </c>
      <c r="N50" s="74" t="str">
        <f t="shared" si="31"/>
        <v/>
      </c>
      <c r="O50" s="70"/>
      <c r="P50" s="73"/>
      <c r="Q50" s="74" t="str">
        <f t="shared" si="17"/>
        <v xml:space="preserve"> </v>
      </c>
      <c r="R50" s="75" t="str">
        <f t="shared" si="18"/>
        <v xml:space="preserve"> </v>
      </c>
      <c r="S50" s="75" t="str">
        <f t="shared" si="19"/>
        <v xml:space="preserve"> </v>
      </c>
      <c r="T50" s="74" t="str">
        <f t="shared" si="20"/>
        <v/>
      </c>
      <c r="U50" s="73"/>
      <c r="V50" s="74" t="str">
        <f t="shared" si="21"/>
        <v xml:space="preserve"> </v>
      </c>
      <c r="W50" s="75" t="str">
        <f t="shared" si="25"/>
        <v xml:space="preserve"> </v>
      </c>
      <c r="X50" s="75" t="str">
        <f t="shared" si="26"/>
        <v xml:space="preserve"> </v>
      </c>
      <c r="Y50" s="74" t="str">
        <f t="shared" si="27"/>
        <v/>
      </c>
      <c r="Z50" s="3"/>
    </row>
    <row r="51" spans="1:26" x14ac:dyDescent="0.25">
      <c r="A51" s="3">
        <f>'Rev Req''t_yrs 1-3'!A50</f>
        <v>0</v>
      </c>
      <c r="B51" s="3">
        <f>'Rev Req''t_yrs 1-3'!B50</f>
        <v>0</v>
      </c>
      <c r="C51" s="3">
        <f>'Rev Req''t_yrs 1-3'!C50</f>
        <v>0</v>
      </c>
      <c r="D51" s="78"/>
      <c r="E51" s="73"/>
      <c r="F51" s="74" t="str">
        <f t="shared" si="7"/>
        <v xml:space="preserve"> </v>
      </c>
      <c r="G51" s="75" t="str">
        <f t="shared" si="22"/>
        <v xml:space="preserve"> </v>
      </c>
      <c r="H51" s="75" t="str">
        <f t="shared" si="23"/>
        <v xml:space="preserve"> </v>
      </c>
      <c r="I51" s="74" t="str">
        <f t="shared" si="24"/>
        <v/>
      </c>
      <c r="J51" s="73"/>
      <c r="K51" s="74" t="str">
        <f t="shared" si="28"/>
        <v xml:space="preserve"> </v>
      </c>
      <c r="L51" s="75" t="str">
        <f t="shared" si="29"/>
        <v xml:space="preserve"> </v>
      </c>
      <c r="M51" s="75" t="str">
        <f t="shared" si="30"/>
        <v xml:space="preserve"> </v>
      </c>
      <c r="N51" s="74" t="str">
        <f t="shared" si="31"/>
        <v/>
      </c>
      <c r="O51" s="70"/>
      <c r="P51" s="73"/>
      <c r="Q51" s="74" t="str">
        <f t="shared" si="17"/>
        <v xml:space="preserve"> </v>
      </c>
      <c r="R51" s="75" t="str">
        <f t="shared" si="18"/>
        <v xml:space="preserve"> </v>
      </c>
      <c r="S51" s="75" t="str">
        <f t="shared" si="19"/>
        <v xml:space="preserve"> </v>
      </c>
      <c r="T51" s="74" t="str">
        <f t="shared" si="20"/>
        <v/>
      </c>
      <c r="U51" s="73"/>
      <c r="V51" s="74" t="str">
        <f t="shared" si="21"/>
        <v xml:space="preserve"> </v>
      </c>
      <c r="W51" s="75" t="str">
        <f t="shared" si="25"/>
        <v xml:space="preserve"> </v>
      </c>
      <c r="X51" s="75" t="str">
        <f t="shared" si="26"/>
        <v xml:space="preserve"> </v>
      </c>
      <c r="Y51" s="74" t="str">
        <f t="shared" si="27"/>
        <v/>
      </c>
      <c r="Z51" s="3"/>
    </row>
    <row r="52" spans="1:26" x14ac:dyDescent="0.25">
      <c r="A52" s="3">
        <f>'Rev Req''t_yrs 1-3'!A51</f>
        <v>0</v>
      </c>
      <c r="B52" s="3">
        <f>'Rev Req''t_yrs 1-3'!B51</f>
        <v>0</v>
      </c>
      <c r="C52" s="3">
        <f>'Rev Req''t_yrs 1-3'!C51</f>
        <v>0</v>
      </c>
      <c r="D52" s="78"/>
      <c r="E52" s="73"/>
      <c r="F52" s="74" t="str">
        <f t="shared" si="7"/>
        <v xml:space="preserve"> </v>
      </c>
      <c r="G52" s="75" t="str">
        <f t="shared" si="22"/>
        <v xml:space="preserve"> </v>
      </c>
      <c r="H52" s="75" t="str">
        <f t="shared" si="23"/>
        <v xml:space="preserve"> </v>
      </c>
      <c r="I52" s="74" t="str">
        <f t="shared" si="24"/>
        <v/>
      </c>
      <c r="J52" s="73"/>
      <c r="K52" s="74" t="str">
        <f t="shared" si="28"/>
        <v xml:space="preserve"> </v>
      </c>
      <c r="L52" s="75" t="str">
        <f t="shared" si="29"/>
        <v xml:space="preserve"> </v>
      </c>
      <c r="M52" s="75" t="str">
        <f t="shared" si="30"/>
        <v xml:space="preserve"> </v>
      </c>
      <c r="N52" s="74" t="str">
        <f t="shared" si="31"/>
        <v/>
      </c>
      <c r="O52" s="70"/>
      <c r="P52" s="73"/>
      <c r="Q52" s="74" t="str">
        <f t="shared" si="17"/>
        <v xml:space="preserve"> </v>
      </c>
      <c r="R52" s="75" t="str">
        <f t="shared" si="18"/>
        <v xml:space="preserve"> </v>
      </c>
      <c r="S52" s="75" t="str">
        <f t="shared" si="19"/>
        <v xml:space="preserve"> </v>
      </c>
      <c r="T52" s="74" t="str">
        <f t="shared" si="20"/>
        <v/>
      </c>
      <c r="U52" s="73"/>
      <c r="V52" s="74" t="str">
        <f t="shared" si="21"/>
        <v xml:space="preserve"> </v>
      </c>
      <c r="W52" s="75" t="str">
        <f t="shared" si="25"/>
        <v xml:space="preserve"> </v>
      </c>
      <c r="X52" s="75" t="str">
        <f t="shared" si="26"/>
        <v xml:space="preserve"> </v>
      </c>
      <c r="Y52" s="74" t="str">
        <f t="shared" si="27"/>
        <v/>
      </c>
      <c r="Z52" s="3"/>
    </row>
    <row r="53" spans="1:26" x14ac:dyDescent="0.25">
      <c r="A53" s="117" t="s">
        <v>50</v>
      </c>
      <c r="B53" s="117"/>
      <c r="C53" s="117"/>
      <c r="D53" s="117"/>
      <c r="E53" s="117"/>
      <c r="F53" s="117"/>
      <c r="G53" s="117"/>
      <c r="H53" s="117"/>
      <c r="I53" s="117"/>
      <c r="J53" s="117"/>
      <c r="K53" s="117"/>
      <c r="L53" s="117"/>
      <c r="M53" s="117"/>
      <c r="N53" s="117"/>
      <c r="O53" s="117"/>
      <c r="P53" s="117"/>
      <c r="Q53" s="117"/>
      <c r="R53" s="117"/>
      <c r="S53" s="117"/>
      <c r="T53" s="117"/>
      <c r="U53" s="117"/>
      <c r="V53" s="117"/>
      <c r="W53" s="117"/>
      <c r="X53" s="117"/>
      <c r="Y53" s="117"/>
      <c r="Z53" s="117"/>
    </row>
  </sheetData>
  <mergeCells count="1">
    <mergeCell ref="A53:Z53"/>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AN118"/>
  <sheetViews>
    <sheetView workbookViewId="0"/>
  </sheetViews>
  <sheetFormatPr defaultRowHeight="15" x14ac:dyDescent="0.25"/>
  <cols>
    <col min="1"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19.85546875" bestFit="1"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s>
  <sheetData>
    <row r="1" spans="1:39" x14ac:dyDescent="0.25">
      <c r="A1" s="68" t="s">
        <v>53</v>
      </c>
      <c r="B1" s="1"/>
    </row>
    <row r="2" spans="1:39" x14ac:dyDescent="0.25">
      <c r="A2" s="1" t="s">
        <v>54</v>
      </c>
      <c r="B2" s="1"/>
    </row>
    <row r="3" spans="1:39" x14ac:dyDescent="0.25">
      <c r="A3" s="1"/>
      <c r="B3" s="1"/>
    </row>
    <row r="4" spans="1:39" x14ac:dyDescent="0.25">
      <c r="A4" t="s">
        <v>55</v>
      </c>
      <c r="B4" s="22">
        <v>45689</v>
      </c>
      <c r="C4" t="s">
        <v>56</v>
      </c>
      <c r="D4" t="s">
        <v>57</v>
      </c>
    </row>
    <row r="5" spans="1:39" x14ac:dyDescent="0.25">
      <c r="A5" t="s">
        <v>58</v>
      </c>
      <c r="B5" s="22">
        <v>43891</v>
      </c>
      <c r="C5" s="23">
        <v>5</v>
      </c>
      <c r="D5" s="23">
        <v>15</v>
      </c>
    </row>
    <row r="6" spans="1:39" x14ac:dyDescent="0.25">
      <c r="A6" t="s">
        <v>59</v>
      </c>
      <c r="B6" s="3">
        <f>YEAR(B5)</f>
        <v>2020</v>
      </c>
    </row>
    <row r="7" spans="1:39" ht="60" x14ac:dyDescent="0.25">
      <c r="A7" s="18" t="s">
        <v>60</v>
      </c>
      <c r="B7" s="19"/>
    </row>
    <row r="8" spans="1:39" ht="60" x14ac:dyDescent="0.25">
      <c r="A8" s="18" t="s">
        <v>61</v>
      </c>
      <c r="B8" s="19"/>
      <c r="AB8" s="58"/>
    </row>
    <row r="9" spans="1:39" x14ac:dyDescent="0.25">
      <c r="A9" s="1" t="s">
        <v>62</v>
      </c>
      <c r="B9" s="25">
        <v>2024</v>
      </c>
      <c r="C9" s="23">
        <f>$C$5</f>
        <v>5</v>
      </c>
      <c r="D9" s="23">
        <f>$D$5</f>
        <v>15</v>
      </c>
      <c r="I9" s="50"/>
    </row>
    <row r="10" spans="1:39" x14ac:dyDescent="0.25">
      <c r="B10" s="25">
        <v>2025</v>
      </c>
      <c r="C10" s="23">
        <f t="shared" ref="C10:C11" si="0">$C$5</f>
        <v>5</v>
      </c>
      <c r="D10" s="23">
        <f t="shared" ref="D10:D11" si="1">$D$5</f>
        <v>15</v>
      </c>
    </row>
    <row r="11" spans="1:39" x14ac:dyDescent="0.25">
      <c r="B11" s="25">
        <v>2026</v>
      </c>
      <c r="C11" s="23">
        <f t="shared" si="0"/>
        <v>5</v>
      </c>
      <c r="D11" s="23">
        <f t="shared" si="1"/>
        <v>15</v>
      </c>
    </row>
    <row r="13" spans="1:39" s="5" customFormat="1" x14ac:dyDescent="0.25">
      <c r="A13" s="6" t="s">
        <v>63</v>
      </c>
      <c r="B13" s="5" t="str">
        <f>CONCATENATE(TEXT(B4,"mmmm")," ",YEAR(B4))</f>
        <v>February 2025</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64</v>
      </c>
    </row>
    <row r="14" spans="1:39" x14ac:dyDescent="0.25">
      <c r="A14" t="s">
        <v>65</v>
      </c>
      <c r="B14" s="37">
        <v>12</v>
      </c>
      <c r="C14" s="37">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37">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7">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64</v>
      </c>
    </row>
    <row r="15" spans="1:39" x14ac:dyDescent="0.25">
      <c r="A15" t="s">
        <v>66</v>
      </c>
      <c r="B15" s="37"/>
      <c r="C15" s="37">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7"/>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37"/>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64</v>
      </c>
    </row>
    <row r="16" spans="1:39" x14ac:dyDescent="0.25">
      <c r="A16" t="s">
        <v>67</v>
      </c>
      <c r="B16" s="37"/>
      <c r="C16" s="37"/>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7"/>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7"/>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64</v>
      </c>
    </row>
    <row r="17" spans="1:39" x14ac:dyDescent="0.25">
      <c r="A17" t="s">
        <v>68</v>
      </c>
      <c r="B17" s="37"/>
      <c r="C17" s="37"/>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7"/>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7"/>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64</v>
      </c>
    </row>
    <row r="18" spans="1:39" x14ac:dyDescent="0.25">
      <c r="A18" t="s">
        <v>69</v>
      </c>
      <c r="B18" s="37"/>
      <c r="C18" s="37"/>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7"/>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7"/>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64</v>
      </c>
    </row>
    <row r="19" spans="1:39" x14ac:dyDescent="0.25">
      <c r="AM19" t="s">
        <v>64</v>
      </c>
    </row>
    <row r="20" spans="1:39" s="5" customFormat="1" x14ac:dyDescent="0.25">
      <c r="A20" s="6" t="s">
        <v>70</v>
      </c>
      <c r="B20" s="4" t="str">
        <f>+B13</f>
        <v>February 2025</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64</v>
      </c>
    </row>
    <row r="21" spans="1:39" x14ac:dyDescent="0.25">
      <c r="A21" t="str">
        <f>A14</f>
        <v>Tier 1</v>
      </c>
      <c r="B21" s="38">
        <v>7</v>
      </c>
      <c r="C21" s="38">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38"/>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39"/>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64</v>
      </c>
    </row>
    <row r="22" spans="1:39" x14ac:dyDescent="0.25">
      <c r="A22" t="str">
        <f t="shared" ref="A22:A25" si="44">A15</f>
        <v>Tier 2</v>
      </c>
      <c r="B22" s="38">
        <v>20</v>
      </c>
      <c r="C22" s="38">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38"/>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39"/>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64</v>
      </c>
    </row>
    <row r="23" spans="1:39" x14ac:dyDescent="0.25">
      <c r="A23" t="str">
        <f t="shared" si="44"/>
        <v>Tier 3</v>
      </c>
      <c r="B23" s="38"/>
      <c r="C23" s="38"/>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8"/>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9"/>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64</v>
      </c>
    </row>
    <row r="24" spans="1:39" x14ac:dyDescent="0.25">
      <c r="A24" t="str">
        <f t="shared" si="44"/>
        <v>Tier 4</v>
      </c>
      <c r="B24" s="38"/>
      <c r="C24" s="38"/>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8"/>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9"/>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64</v>
      </c>
    </row>
    <row r="25" spans="1:39" x14ac:dyDescent="0.25">
      <c r="A25" t="str">
        <f t="shared" si="44"/>
        <v>Tier 5</v>
      </c>
      <c r="F25" s="8"/>
      <c r="AB25" s="8"/>
      <c r="AC25" s="8"/>
      <c r="AD25" s="8"/>
      <c r="AE25" s="8"/>
      <c r="AF25" s="8"/>
      <c r="AG25" s="8"/>
      <c r="AH25" s="8"/>
      <c r="AI25" s="8"/>
      <c r="AJ25" s="8"/>
      <c r="AK25" s="8"/>
      <c r="AL25" s="8"/>
      <c r="AM25" t="s">
        <v>64</v>
      </c>
    </row>
    <row r="26" spans="1:39" x14ac:dyDescent="0.25">
      <c r="AM26" t="s">
        <v>64</v>
      </c>
    </row>
    <row r="27" spans="1:39" s="5" customFormat="1" x14ac:dyDescent="0.25">
      <c r="A27" s="6" t="s">
        <v>71</v>
      </c>
      <c r="B27" s="4" t="str">
        <f>B20</f>
        <v>February 2025</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64</v>
      </c>
    </row>
    <row r="28" spans="1:39" x14ac:dyDescent="0.25">
      <c r="A28" s="2" t="s">
        <v>72</v>
      </c>
      <c r="B28" s="40"/>
      <c r="C28" s="40"/>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40"/>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1"/>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64</v>
      </c>
    </row>
    <row r="29" spans="1:39" x14ac:dyDescent="0.25">
      <c r="A29" t="s">
        <v>73</v>
      </c>
      <c r="B29" s="40"/>
      <c r="C29" s="40"/>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40"/>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1"/>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64</v>
      </c>
    </row>
    <row r="30" spans="1:39" x14ac:dyDescent="0.25">
      <c r="A30" s="2" t="s">
        <v>74</v>
      </c>
      <c r="B30" s="40"/>
      <c r="C30" s="40"/>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40"/>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41"/>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64</v>
      </c>
    </row>
    <row r="31" spans="1:39" x14ac:dyDescent="0.25">
      <c r="A31" t="s">
        <v>75</v>
      </c>
      <c r="B31" s="40"/>
      <c r="C31" s="40"/>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40"/>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1"/>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64</v>
      </c>
    </row>
    <row r="32" spans="1:39" x14ac:dyDescent="0.25">
      <c r="A32" s="2" t="s">
        <v>76</v>
      </c>
      <c r="B32" s="40"/>
      <c r="C32" s="40"/>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40"/>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1"/>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64</v>
      </c>
    </row>
    <row r="33" spans="1:40" x14ac:dyDescent="0.25">
      <c r="A33" s="2" t="s">
        <v>77</v>
      </c>
      <c r="B33" s="40"/>
      <c r="C33" s="40"/>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40"/>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1"/>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64</v>
      </c>
    </row>
    <row r="34" spans="1:40" x14ac:dyDescent="0.25">
      <c r="A34" t="s">
        <v>78</v>
      </c>
      <c r="B34" s="40"/>
      <c r="C34" s="40"/>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40"/>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1"/>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64</v>
      </c>
    </row>
    <row r="35" spans="1:40" x14ac:dyDescent="0.25">
      <c r="A35" s="2" t="s">
        <v>79</v>
      </c>
      <c r="B35" s="40"/>
      <c r="C35" s="40"/>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40"/>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1"/>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64</v>
      </c>
    </row>
    <row r="36" spans="1:40" x14ac:dyDescent="0.25">
      <c r="A36" s="2" t="s">
        <v>80</v>
      </c>
      <c r="B36" s="40"/>
      <c r="C36" s="40"/>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40"/>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1"/>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64</v>
      </c>
    </row>
    <row r="37" spans="1:40" x14ac:dyDescent="0.25">
      <c r="A37" s="2" t="s">
        <v>81</v>
      </c>
      <c r="B37" s="40"/>
      <c r="C37" s="40"/>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40"/>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1"/>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64</v>
      </c>
    </row>
    <row r="38" spans="1:40" x14ac:dyDescent="0.25">
      <c r="A38" s="2" t="s">
        <v>82</v>
      </c>
      <c r="B38" s="40"/>
      <c r="C38" s="40"/>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40"/>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1"/>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64</v>
      </c>
    </row>
    <row r="39" spans="1:40" x14ac:dyDescent="0.25">
      <c r="A39" s="2" t="s">
        <v>83</v>
      </c>
      <c r="B39" s="40"/>
      <c r="C39" s="40"/>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40"/>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1"/>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64</v>
      </c>
    </row>
    <row r="40" spans="1:40" x14ac:dyDescent="0.25">
      <c r="A40" s="2" t="s">
        <v>84</v>
      </c>
      <c r="B40" s="40"/>
      <c r="C40" s="40"/>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40"/>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1"/>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64</v>
      </c>
    </row>
    <row r="41" spans="1:40" x14ac:dyDescent="0.25">
      <c r="A41" s="2" t="s">
        <v>85</v>
      </c>
      <c r="B41" s="40"/>
      <c r="C41" s="40"/>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40"/>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1"/>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64</v>
      </c>
    </row>
    <row r="42" spans="1:40" x14ac:dyDescent="0.25">
      <c r="A42" s="2" t="s">
        <v>86</v>
      </c>
      <c r="B42" s="40"/>
      <c r="C42" s="40"/>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40"/>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1"/>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64</v>
      </c>
    </row>
    <row r="43" spans="1:40" x14ac:dyDescent="0.25">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25">
      <c r="A44" s="1" t="s">
        <v>87</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25">
      <c r="A45" s="1" t="s">
        <v>88</v>
      </c>
      <c r="B45" s="1" t="s">
        <v>89</v>
      </c>
      <c r="C45" s="5" t="str">
        <f t="shared" ref="C45:AM45" si="97">+B27</f>
        <v>February 2025</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64</v>
      </c>
    </row>
    <row r="46" spans="1:40" x14ac:dyDescent="0.25">
      <c r="A46" s="69" t="s">
        <v>28</v>
      </c>
      <c r="B46" s="19" t="s">
        <v>90</v>
      </c>
      <c r="C46" s="66"/>
      <c r="D46" s="66"/>
      <c r="E46" s="67">
        <f>+D46</f>
        <v>0</v>
      </c>
      <c r="F46" s="67">
        <f t="shared" ref="F46:M46" si="98">+E46</f>
        <v>0</v>
      </c>
      <c r="G46" s="67">
        <f t="shared" si="98"/>
        <v>0</v>
      </c>
      <c r="H46" s="67">
        <f t="shared" si="98"/>
        <v>0</v>
      </c>
      <c r="I46" s="67">
        <f t="shared" si="98"/>
        <v>0</v>
      </c>
      <c r="J46" s="67">
        <f t="shared" si="98"/>
        <v>0</v>
      </c>
      <c r="K46" s="67">
        <f t="shared" si="98"/>
        <v>0</v>
      </c>
      <c r="L46" s="67">
        <f t="shared" si="98"/>
        <v>0</v>
      </c>
      <c r="M46" s="67">
        <f t="shared" si="98"/>
        <v>0</v>
      </c>
      <c r="N46" s="67">
        <f t="shared" ref="N46:O58" si="99">+M46</f>
        <v>0</v>
      </c>
      <c r="O46" s="67">
        <v>1.1499999999999999</v>
      </c>
      <c r="P46" s="66"/>
      <c r="Q46" s="67">
        <f>+P46</f>
        <v>0</v>
      </c>
      <c r="R46" s="67">
        <f t="shared" ref="R46:Y46" si="100">+Q46</f>
        <v>0</v>
      </c>
      <c r="S46" s="67">
        <f t="shared" si="100"/>
        <v>0</v>
      </c>
      <c r="T46" s="67">
        <f t="shared" si="100"/>
        <v>0</v>
      </c>
      <c r="U46" s="67">
        <f t="shared" si="100"/>
        <v>0</v>
      </c>
      <c r="V46" s="67">
        <f t="shared" si="100"/>
        <v>0</v>
      </c>
      <c r="W46" s="67">
        <f t="shared" si="100"/>
        <v>0</v>
      </c>
      <c r="X46" s="67">
        <f t="shared" si="100"/>
        <v>0</v>
      </c>
      <c r="Y46" s="67">
        <f t="shared" si="100"/>
        <v>0</v>
      </c>
      <c r="Z46" s="67">
        <f t="shared" ref="Z46:AA58" si="101">+Y46</f>
        <v>0</v>
      </c>
      <c r="AA46" s="67">
        <f t="shared" si="101"/>
        <v>0</v>
      </c>
      <c r="AB46" s="66"/>
      <c r="AC46" s="67">
        <f>+AB46</f>
        <v>0</v>
      </c>
      <c r="AD46" s="67">
        <f t="shared" ref="AD46:AK46" si="102">+AC46</f>
        <v>0</v>
      </c>
      <c r="AE46" s="67">
        <f t="shared" si="102"/>
        <v>0</v>
      </c>
      <c r="AF46" s="67">
        <f t="shared" si="102"/>
        <v>0</v>
      </c>
      <c r="AG46" s="67">
        <f t="shared" si="102"/>
        <v>0</v>
      </c>
      <c r="AH46" s="67">
        <f t="shared" si="102"/>
        <v>0</v>
      </c>
      <c r="AI46" s="67">
        <f t="shared" si="102"/>
        <v>0</v>
      </c>
      <c r="AJ46" s="67">
        <f t="shared" si="102"/>
        <v>0</v>
      </c>
      <c r="AK46" s="67">
        <f t="shared" si="102"/>
        <v>0</v>
      </c>
      <c r="AL46" s="67">
        <f t="shared" ref="AL46:AM58" si="103">+AK46</f>
        <v>0</v>
      </c>
      <c r="AM46" s="67">
        <f t="shared" si="103"/>
        <v>0</v>
      </c>
      <c r="AN46" t="s">
        <v>64</v>
      </c>
    </row>
    <row r="47" spans="1:40" x14ac:dyDescent="0.25">
      <c r="A47" s="69" t="s">
        <v>91</v>
      </c>
      <c r="B47" s="19" t="s">
        <v>92</v>
      </c>
      <c r="C47" s="66"/>
      <c r="D47" s="66"/>
      <c r="E47" s="67">
        <f t="shared" ref="E47:M58" si="104">+D47</f>
        <v>0</v>
      </c>
      <c r="F47" s="67">
        <f t="shared" si="104"/>
        <v>0</v>
      </c>
      <c r="G47" s="67">
        <f t="shared" si="104"/>
        <v>0</v>
      </c>
      <c r="H47" s="67">
        <f t="shared" si="104"/>
        <v>0</v>
      </c>
      <c r="I47" s="67">
        <f t="shared" si="104"/>
        <v>0</v>
      </c>
      <c r="J47" s="67">
        <f t="shared" si="104"/>
        <v>0</v>
      </c>
      <c r="K47" s="67">
        <f t="shared" si="104"/>
        <v>0</v>
      </c>
      <c r="L47" s="67">
        <f t="shared" si="104"/>
        <v>0</v>
      </c>
      <c r="M47" s="67">
        <f t="shared" si="104"/>
        <v>0</v>
      </c>
      <c r="N47" s="67">
        <f t="shared" si="99"/>
        <v>0</v>
      </c>
      <c r="O47" s="67">
        <f t="shared" si="99"/>
        <v>0</v>
      </c>
      <c r="P47" s="66"/>
      <c r="Q47" s="67">
        <f t="shared" ref="Q47:Y47" si="105">+P47</f>
        <v>0</v>
      </c>
      <c r="R47" s="67">
        <f t="shared" si="105"/>
        <v>0</v>
      </c>
      <c r="S47" s="67">
        <f t="shared" si="105"/>
        <v>0</v>
      </c>
      <c r="T47" s="67">
        <f t="shared" si="105"/>
        <v>0</v>
      </c>
      <c r="U47" s="67">
        <f t="shared" si="105"/>
        <v>0</v>
      </c>
      <c r="V47" s="67">
        <f t="shared" si="105"/>
        <v>0</v>
      </c>
      <c r="W47" s="67">
        <f t="shared" si="105"/>
        <v>0</v>
      </c>
      <c r="X47" s="67">
        <f t="shared" si="105"/>
        <v>0</v>
      </c>
      <c r="Y47" s="67">
        <f t="shared" si="105"/>
        <v>0</v>
      </c>
      <c r="Z47" s="67">
        <f t="shared" si="101"/>
        <v>0</v>
      </c>
      <c r="AA47" s="67">
        <f t="shared" si="101"/>
        <v>0</v>
      </c>
      <c r="AB47" s="66"/>
      <c r="AC47" s="67">
        <f t="shared" ref="AC47:AK47" si="106">+AB47</f>
        <v>0</v>
      </c>
      <c r="AD47" s="67">
        <f t="shared" si="106"/>
        <v>0</v>
      </c>
      <c r="AE47" s="67">
        <f t="shared" si="106"/>
        <v>0</v>
      </c>
      <c r="AF47" s="67">
        <f t="shared" si="106"/>
        <v>0</v>
      </c>
      <c r="AG47" s="67">
        <f t="shared" si="106"/>
        <v>0</v>
      </c>
      <c r="AH47" s="67">
        <f t="shared" si="106"/>
        <v>0</v>
      </c>
      <c r="AI47" s="67">
        <f t="shared" si="106"/>
        <v>0</v>
      </c>
      <c r="AJ47" s="67">
        <f t="shared" si="106"/>
        <v>0</v>
      </c>
      <c r="AK47" s="67">
        <f t="shared" si="106"/>
        <v>0</v>
      </c>
      <c r="AL47" s="67">
        <f t="shared" si="103"/>
        <v>0</v>
      </c>
      <c r="AM47" s="67">
        <f t="shared" si="103"/>
        <v>0</v>
      </c>
      <c r="AN47" t="s">
        <v>64</v>
      </c>
    </row>
    <row r="48" spans="1:40" x14ac:dyDescent="0.25">
      <c r="A48" s="69" t="s">
        <v>93</v>
      </c>
      <c r="B48" s="19" t="s">
        <v>94</v>
      </c>
      <c r="C48" s="66"/>
      <c r="D48" s="66"/>
      <c r="E48" s="67">
        <f t="shared" si="104"/>
        <v>0</v>
      </c>
      <c r="F48" s="67">
        <f t="shared" si="104"/>
        <v>0</v>
      </c>
      <c r="G48" s="67">
        <f t="shared" si="104"/>
        <v>0</v>
      </c>
      <c r="H48" s="67">
        <f t="shared" si="104"/>
        <v>0</v>
      </c>
      <c r="I48" s="67">
        <f t="shared" si="104"/>
        <v>0</v>
      </c>
      <c r="J48" s="67">
        <f t="shared" si="104"/>
        <v>0</v>
      </c>
      <c r="K48" s="67">
        <f t="shared" si="104"/>
        <v>0</v>
      </c>
      <c r="L48" s="67">
        <f t="shared" si="104"/>
        <v>0</v>
      </c>
      <c r="M48" s="67">
        <f t="shared" si="104"/>
        <v>0</v>
      </c>
      <c r="N48" s="67">
        <f t="shared" si="99"/>
        <v>0</v>
      </c>
      <c r="O48" s="67">
        <f t="shared" si="99"/>
        <v>0</v>
      </c>
      <c r="P48" s="66"/>
      <c r="Q48" s="67">
        <f t="shared" ref="Q48:Y48" si="107">+P48</f>
        <v>0</v>
      </c>
      <c r="R48" s="67">
        <f t="shared" si="107"/>
        <v>0</v>
      </c>
      <c r="S48" s="67">
        <f t="shared" si="107"/>
        <v>0</v>
      </c>
      <c r="T48" s="67">
        <f t="shared" si="107"/>
        <v>0</v>
      </c>
      <c r="U48" s="67">
        <f t="shared" si="107"/>
        <v>0</v>
      </c>
      <c r="V48" s="67">
        <f t="shared" si="107"/>
        <v>0</v>
      </c>
      <c r="W48" s="67">
        <f t="shared" si="107"/>
        <v>0</v>
      </c>
      <c r="X48" s="67">
        <f t="shared" si="107"/>
        <v>0</v>
      </c>
      <c r="Y48" s="67">
        <f t="shared" si="107"/>
        <v>0</v>
      </c>
      <c r="Z48" s="67">
        <f t="shared" si="101"/>
        <v>0</v>
      </c>
      <c r="AA48" s="67">
        <f t="shared" si="101"/>
        <v>0</v>
      </c>
      <c r="AB48" s="66"/>
      <c r="AC48" s="67">
        <f t="shared" ref="AC48:AK48" si="108">+AB48</f>
        <v>0</v>
      </c>
      <c r="AD48" s="67">
        <f t="shared" si="108"/>
        <v>0</v>
      </c>
      <c r="AE48" s="67">
        <f t="shared" si="108"/>
        <v>0</v>
      </c>
      <c r="AF48" s="67">
        <f t="shared" si="108"/>
        <v>0</v>
      </c>
      <c r="AG48" s="67">
        <f t="shared" si="108"/>
        <v>0</v>
      </c>
      <c r="AH48" s="67">
        <f t="shared" si="108"/>
        <v>0</v>
      </c>
      <c r="AI48" s="67">
        <f t="shared" si="108"/>
        <v>0</v>
      </c>
      <c r="AJ48" s="67">
        <f t="shared" si="108"/>
        <v>0</v>
      </c>
      <c r="AK48" s="67">
        <f t="shared" si="108"/>
        <v>0</v>
      </c>
      <c r="AL48" s="67">
        <f t="shared" si="103"/>
        <v>0</v>
      </c>
      <c r="AM48" s="67">
        <f t="shared" si="103"/>
        <v>0</v>
      </c>
      <c r="AN48" t="s">
        <v>64</v>
      </c>
    </row>
    <row r="49" spans="1:40" x14ac:dyDescent="0.25">
      <c r="A49" s="69" t="s">
        <v>95</v>
      </c>
      <c r="B49" s="19" t="s">
        <v>94</v>
      </c>
      <c r="C49" s="66"/>
      <c r="D49" s="66"/>
      <c r="E49" s="67">
        <f t="shared" si="104"/>
        <v>0</v>
      </c>
      <c r="F49" s="67">
        <f t="shared" si="104"/>
        <v>0</v>
      </c>
      <c r="G49" s="67">
        <f t="shared" si="104"/>
        <v>0</v>
      </c>
      <c r="H49" s="67">
        <f t="shared" si="104"/>
        <v>0</v>
      </c>
      <c r="I49" s="67">
        <f t="shared" si="104"/>
        <v>0</v>
      </c>
      <c r="J49" s="67">
        <f t="shared" si="104"/>
        <v>0</v>
      </c>
      <c r="K49" s="67">
        <f t="shared" si="104"/>
        <v>0</v>
      </c>
      <c r="L49" s="67">
        <f t="shared" si="104"/>
        <v>0</v>
      </c>
      <c r="M49" s="67">
        <f t="shared" si="104"/>
        <v>0</v>
      </c>
      <c r="N49" s="67">
        <f t="shared" si="99"/>
        <v>0</v>
      </c>
      <c r="O49" s="67">
        <f t="shared" si="99"/>
        <v>0</v>
      </c>
      <c r="P49" s="66"/>
      <c r="Q49" s="67">
        <f t="shared" ref="Q49:Y49" si="109">+P49</f>
        <v>0</v>
      </c>
      <c r="R49" s="67">
        <f t="shared" si="109"/>
        <v>0</v>
      </c>
      <c r="S49" s="67">
        <f t="shared" si="109"/>
        <v>0</v>
      </c>
      <c r="T49" s="67">
        <f t="shared" si="109"/>
        <v>0</v>
      </c>
      <c r="U49" s="67">
        <f t="shared" si="109"/>
        <v>0</v>
      </c>
      <c r="V49" s="67">
        <f t="shared" si="109"/>
        <v>0</v>
      </c>
      <c r="W49" s="67">
        <f t="shared" si="109"/>
        <v>0</v>
      </c>
      <c r="X49" s="67">
        <f t="shared" si="109"/>
        <v>0</v>
      </c>
      <c r="Y49" s="67">
        <f t="shared" si="109"/>
        <v>0</v>
      </c>
      <c r="Z49" s="67">
        <f t="shared" si="101"/>
        <v>0</v>
      </c>
      <c r="AA49" s="67">
        <f t="shared" si="101"/>
        <v>0</v>
      </c>
      <c r="AB49" s="66"/>
      <c r="AC49" s="67">
        <f t="shared" ref="AC49:AK49" si="110">+AB49</f>
        <v>0</v>
      </c>
      <c r="AD49" s="67">
        <f t="shared" si="110"/>
        <v>0</v>
      </c>
      <c r="AE49" s="67">
        <f t="shared" si="110"/>
        <v>0</v>
      </c>
      <c r="AF49" s="67">
        <f t="shared" si="110"/>
        <v>0</v>
      </c>
      <c r="AG49" s="67">
        <f t="shared" si="110"/>
        <v>0</v>
      </c>
      <c r="AH49" s="67">
        <f t="shared" si="110"/>
        <v>0</v>
      </c>
      <c r="AI49" s="67">
        <f t="shared" si="110"/>
        <v>0</v>
      </c>
      <c r="AJ49" s="67">
        <f t="shared" si="110"/>
        <v>0</v>
      </c>
      <c r="AK49" s="67">
        <f t="shared" si="110"/>
        <v>0</v>
      </c>
      <c r="AL49" s="67">
        <f t="shared" si="103"/>
        <v>0</v>
      </c>
      <c r="AM49" s="67">
        <f t="shared" si="103"/>
        <v>0</v>
      </c>
      <c r="AN49" t="s">
        <v>64</v>
      </c>
    </row>
    <row r="50" spans="1:40" x14ac:dyDescent="0.25">
      <c r="A50" s="69" t="s">
        <v>96</v>
      </c>
      <c r="B50" s="19" t="s">
        <v>92</v>
      </c>
      <c r="C50" s="66"/>
      <c r="D50" s="66"/>
      <c r="E50" s="67">
        <f t="shared" si="104"/>
        <v>0</v>
      </c>
      <c r="F50" s="67">
        <f t="shared" si="104"/>
        <v>0</v>
      </c>
      <c r="G50" s="67">
        <f t="shared" si="104"/>
        <v>0</v>
      </c>
      <c r="H50" s="67">
        <f t="shared" si="104"/>
        <v>0</v>
      </c>
      <c r="I50" s="67">
        <f t="shared" si="104"/>
        <v>0</v>
      </c>
      <c r="J50" s="67">
        <f t="shared" si="104"/>
        <v>0</v>
      </c>
      <c r="K50" s="67">
        <f t="shared" si="104"/>
        <v>0</v>
      </c>
      <c r="L50" s="67">
        <f t="shared" si="104"/>
        <v>0</v>
      </c>
      <c r="M50" s="67">
        <f t="shared" si="104"/>
        <v>0</v>
      </c>
      <c r="N50" s="67">
        <f t="shared" si="99"/>
        <v>0</v>
      </c>
      <c r="O50" s="67">
        <f t="shared" si="99"/>
        <v>0</v>
      </c>
      <c r="P50" s="66"/>
      <c r="Q50" s="67">
        <f t="shared" ref="Q50:Y50" si="111">+P50</f>
        <v>0</v>
      </c>
      <c r="R50" s="67">
        <f t="shared" si="111"/>
        <v>0</v>
      </c>
      <c r="S50" s="67">
        <f t="shared" si="111"/>
        <v>0</v>
      </c>
      <c r="T50" s="67">
        <f t="shared" si="111"/>
        <v>0</v>
      </c>
      <c r="U50" s="67">
        <f t="shared" si="111"/>
        <v>0</v>
      </c>
      <c r="V50" s="67">
        <f t="shared" si="111"/>
        <v>0</v>
      </c>
      <c r="W50" s="67">
        <f t="shared" si="111"/>
        <v>0</v>
      </c>
      <c r="X50" s="67">
        <f t="shared" si="111"/>
        <v>0</v>
      </c>
      <c r="Y50" s="67">
        <f t="shared" si="111"/>
        <v>0</v>
      </c>
      <c r="Z50" s="67">
        <f t="shared" si="101"/>
        <v>0</v>
      </c>
      <c r="AA50" s="67">
        <f t="shared" si="101"/>
        <v>0</v>
      </c>
      <c r="AB50" s="66"/>
      <c r="AC50" s="67">
        <f t="shared" ref="AC50:AK50" si="112">+AB50</f>
        <v>0</v>
      </c>
      <c r="AD50" s="67">
        <f t="shared" si="112"/>
        <v>0</v>
      </c>
      <c r="AE50" s="67">
        <f t="shared" si="112"/>
        <v>0</v>
      </c>
      <c r="AF50" s="67">
        <f t="shared" si="112"/>
        <v>0</v>
      </c>
      <c r="AG50" s="67">
        <f t="shared" si="112"/>
        <v>0</v>
      </c>
      <c r="AH50" s="67">
        <f t="shared" si="112"/>
        <v>0</v>
      </c>
      <c r="AI50" s="67">
        <f t="shared" si="112"/>
        <v>0</v>
      </c>
      <c r="AJ50" s="67">
        <f t="shared" si="112"/>
        <v>0</v>
      </c>
      <c r="AK50" s="67">
        <f t="shared" si="112"/>
        <v>0</v>
      </c>
      <c r="AL50" s="67">
        <f t="shared" si="103"/>
        <v>0</v>
      </c>
      <c r="AM50" s="67">
        <f t="shared" si="103"/>
        <v>0</v>
      </c>
      <c r="AN50" t="s">
        <v>64</v>
      </c>
    </row>
    <row r="51" spans="1:40" x14ac:dyDescent="0.25">
      <c r="A51" s="69" t="s">
        <v>97</v>
      </c>
      <c r="B51" s="19" t="s">
        <v>90</v>
      </c>
      <c r="C51" s="66"/>
      <c r="D51" s="66"/>
      <c r="E51" s="67">
        <f t="shared" si="104"/>
        <v>0</v>
      </c>
      <c r="F51" s="67">
        <f t="shared" si="104"/>
        <v>0</v>
      </c>
      <c r="G51" s="67">
        <f t="shared" si="104"/>
        <v>0</v>
      </c>
      <c r="H51" s="67">
        <f t="shared" si="104"/>
        <v>0</v>
      </c>
      <c r="I51" s="67">
        <f t="shared" si="104"/>
        <v>0</v>
      </c>
      <c r="J51" s="67">
        <f t="shared" si="104"/>
        <v>0</v>
      </c>
      <c r="K51" s="67">
        <f t="shared" si="104"/>
        <v>0</v>
      </c>
      <c r="L51" s="67">
        <f t="shared" si="104"/>
        <v>0</v>
      </c>
      <c r="M51" s="67">
        <f t="shared" si="104"/>
        <v>0</v>
      </c>
      <c r="N51" s="67">
        <f t="shared" si="99"/>
        <v>0</v>
      </c>
      <c r="O51" s="67">
        <f t="shared" si="99"/>
        <v>0</v>
      </c>
      <c r="P51" s="66"/>
      <c r="Q51" s="67">
        <f t="shared" ref="Q51:Y51" si="113">+P51</f>
        <v>0</v>
      </c>
      <c r="R51" s="67">
        <f t="shared" si="113"/>
        <v>0</v>
      </c>
      <c r="S51" s="67">
        <f t="shared" si="113"/>
        <v>0</v>
      </c>
      <c r="T51" s="67">
        <f t="shared" si="113"/>
        <v>0</v>
      </c>
      <c r="U51" s="67">
        <f t="shared" si="113"/>
        <v>0</v>
      </c>
      <c r="V51" s="67">
        <f t="shared" si="113"/>
        <v>0</v>
      </c>
      <c r="W51" s="67">
        <f t="shared" si="113"/>
        <v>0</v>
      </c>
      <c r="X51" s="67">
        <f t="shared" si="113"/>
        <v>0</v>
      </c>
      <c r="Y51" s="67">
        <f t="shared" si="113"/>
        <v>0</v>
      </c>
      <c r="Z51" s="67">
        <f t="shared" si="101"/>
        <v>0</v>
      </c>
      <c r="AA51" s="67">
        <f t="shared" si="101"/>
        <v>0</v>
      </c>
      <c r="AB51" s="66"/>
      <c r="AC51" s="67">
        <f t="shared" ref="AC51:AK51" si="114">+AB51</f>
        <v>0</v>
      </c>
      <c r="AD51" s="67">
        <f t="shared" si="114"/>
        <v>0</v>
      </c>
      <c r="AE51" s="67">
        <f t="shared" si="114"/>
        <v>0</v>
      </c>
      <c r="AF51" s="67">
        <f t="shared" si="114"/>
        <v>0</v>
      </c>
      <c r="AG51" s="67">
        <f t="shared" si="114"/>
        <v>0</v>
      </c>
      <c r="AH51" s="67">
        <f t="shared" si="114"/>
        <v>0</v>
      </c>
      <c r="AI51" s="67">
        <f t="shared" si="114"/>
        <v>0</v>
      </c>
      <c r="AJ51" s="67">
        <f t="shared" si="114"/>
        <v>0</v>
      </c>
      <c r="AK51" s="67">
        <f t="shared" si="114"/>
        <v>0</v>
      </c>
      <c r="AL51" s="67">
        <f t="shared" si="103"/>
        <v>0</v>
      </c>
      <c r="AM51" s="67">
        <f t="shared" si="103"/>
        <v>0</v>
      </c>
      <c r="AN51" t="s">
        <v>64</v>
      </c>
    </row>
    <row r="52" spans="1:40" x14ac:dyDescent="0.25">
      <c r="A52" s="69" t="s">
        <v>98</v>
      </c>
      <c r="B52" s="19" t="s">
        <v>94</v>
      </c>
      <c r="C52" s="66"/>
      <c r="D52" s="66"/>
      <c r="E52" s="67">
        <f t="shared" si="104"/>
        <v>0</v>
      </c>
      <c r="F52" s="67">
        <f t="shared" si="104"/>
        <v>0</v>
      </c>
      <c r="G52" s="67">
        <f t="shared" si="104"/>
        <v>0</v>
      </c>
      <c r="H52" s="67">
        <f t="shared" si="104"/>
        <v>0</v>
      </c>
      <c r="I52" s="67">
        <f t="shared" si="104"/>
        <v>0</v>
      </c>
      <c r="J52" s="67">
        <f t="shared" si="104"/>
        <v>0</v>
      </c>
      <c r="K52" s="67">
        <f t="shared" si="104"/>
        <v>0</v>
      </c>
      <c r="L52" s="67">
        <f t="shared" si="104"/>
        <v>0</v>
      </c>
      <c r="M52" s="67">
        <f t="shared" si="104"/>
        <v>0</v>
      </c>
      <c r="N52" s="67">
        <f t="shared" si="99"/>
        <v>0</v>
      </c>
      <c r="O52" s="67">
        <f t="shared" si="99"/>
        <v>0</v>
      </c>
      <c r="P52" s="66"/>
      <c r="Q52" s="67">
        <f t="shared" ref="Q52:Y52" si="115">+P52</f>
        <v>0</v>
      </c>
      <c r="R52" s="67">
        <f t="shared" si="115"/>
        <v>0</v>
      </c>
      <c r="S52" s="67">
        <f t="shared" si="115"/>
        <v>0</v>
      </c>
      <c r="T52" s="67">
        <f t="shared" si="115"/>
        <v>0</v>
      </c>
      <c r="U52" s="67">
        <f t="shared" si="115"/>
        <v>0</v>
      </c>
      <c r="V52" s="67">
        <f t="shared" si="115"/>
        <v>0</v>
      </c>
      <c r="W52" s="67">
        <f t="shared" si="115"/>
        <v>0</v>
      </c>
      <c r="X52" s="67">
        <f t="shared" si="115"/>
        <v>0</v>
      </c>
      <c r="Y52" s="67">
        <f t="shared" si="115"/>
        <v>0</v>
      </c>
      <c r="Z52" s="67">
        <f t="shared" si="101"/>
        <v>0</v>
      </c>
      <c r="AA52" s="67">
        <f t="shared" si="101"/>
        <v>0</v>
      </c>
      <c r="AB52" s="66"/>
      <c r="AC52" s="67">
        <f t="shared" ref="AC52:AK52" si="116">+AB52</f>
        <v>0</v>
      </c>
      <c r="AD52" s="67">
        <f t="shared" si="116"/>
        <v>0</v>
      </c>
      <c r="AE52" s="67">
        <f t="shared" si="116"/>
        <v>0</v>
      </c>
      <c r="AF52" s="67">
        <f t="shared" si="116"/>
        <v>0</v>
      </c>
      <c r="AG52" s="67">
        <f t="shared" si="116"/>
        <v>0</v>
      </c>
      <c r="AH52" s="67">
        <f t="shared" si="116"/>
        <v>0</v>
      </c>
      <c r="AI52" s="67">
        <f t="shared" si="116"/>
        <v>0</v>
      </c>
      <c r="AJ52" s="67">
        <f t="shared" si="116"/>
        <v>0</v>
      </c>
      <c r="AK52" s="67">
        <f t="shared" si="116"/>
        <v>0</v>
      </c>
      <c r="AL52" s="67">
        <f t="shared" si="103"/>
        <v>0</v>
      </c>
      <c r="AM52" s="67">
        <f t="shared" si="103"/>
        <v>0</v>
      </c>
      <c r="AN52" t="s">
        <v>64</v>
      </c>
    </row>
    <row r="53" spans="1:40" x14ac:dyDescent="0.25">
      <c r="A53" s="69" t="s">
        <v>99</v>
      </c>
      <c r="B53" s="19" t="s">
        <v>94</v>
      </c>
      <c r="C53" s="66"/>
      <c r="D53" s="66"/>
      <c r="E53" s="67">
        <f t="shared" si="104"/>
        <v>0</v>
      </c>
      <c r="F53" s="67">
        <f t="shared" si="104"/>
        <v>0</v>
      </c>
      <c r="G53" s="67">
        <f t="shared" si="104"/>
        <v>0</v>
      </c>
      <c r="H53" s="67">
        <f t="shared" si="104"/>
        <v>0</v>
      </c>
      <c r="I53" s="67">
        <f t="shared" si="104"/>
        <v>0</v>
      </c>
      <c r="J53" s="67">
        <f t="shared" si="104"/>
        <v>0</v>
      </c>
      <c r="K53" s="67">
        <f t="shared" si="104"/>
        <v>0</v>
      </c>
      <c r="L53" s="67">
        <f t="shared" si="104"/>
        <v>0</v>
      </c>
      <c r="M53" s="67">
        <f t="shared" si="104"/>
        <v>0</v>
      </c>
      <c r="N53" s="67">
        <f t="shared" si="99"/>
        <v>0</v>
      </c>
      <c r="O53" s="67">
        <f t="shared" si="99"/>
        <v>0</v>
      </c>
      <c r="P53" s="66"/>
      <c r="Q53" s="67">
        <f t="shared" ref="Q53:Y53" si="117">+P53</f>
        <v>0</v>
      </c>
      <c r="R53" s="67">
        <f t="shared" si="117"/>
        <v>0</v>
      </c>
      <c r="S53" s="67">
        <f t="shared" si="117"/>
        <v>0</v>
      </c>
      <c r="T53" s="67">
        <f t="shared" si="117"/>
        <v>0</v>
      </c>
      <c r="U53" s="67">
        <f t="shared" si="117"/>
        <v>0</v>
      </c>
      <c r="V53" s="67">
        <f t="shared" si="117"/>
        <v>0</v>
      </c>
      <c r="W53" s="67">
        <f t="shared" si="117"/>
        <v>0</v>
      </c>
      <c r="X53" s="67">
        <f t="shared" si="117"/>
        <v>0</v>
      </c>
      <c r="Y53" s="67">
        <f t="shared" si="117"/>
        <v>0</v>
      </c>
      <c r="Z53" s="67">
        <f t="shared" si="101"/>
        <v>0</v>
      </c>
      <c r="AA53" s="67">
        <f t="shared" si="101"/>
        <v>0</v>
      </c>
      <c r="AB53" s="66"/>
      <c r="AC53" s="67">
        <f t="shared" ref="AC53:AK53" si="118">+AB53</f>
        <v>0</v>
      </c>
      <c r="AD53" s="67">
        <f t="shared" si="118"/>
        <v>0</v>
      </c>
      <c r="AE53" s="67">
        <f t="shared" si="118"/>
        <v>0</v>
      </c>
      <c r="AF53" s="67">
        <f t="shared" si="118"/>
        <v>0</v>
      </c>
      <c r="AG53" s="67">
        <f t="shared" si="118"/>
        <v>0</v>
      </c>
      <c r="AH53" s="67">
        <f t="shared" si="118"/>
        <v>0</v>
      </c>
      <c r="AI53" s="67">
        <f t="shared" si="118"/>
        <v>0</v>
      </c>
      <c r="AJ53" s="67">
        <f t="shared" si="118"/>
        <v>0</v>
      </c>
      <c r="AK53" s="67">
        <f t="shared" si="118"/>
        <v>0</v>
      </c>
      <c r="AL53" s="67">
        <f t="shared" si="103"/>
        <v>0</v>
      </c>
      <c r="AM53" s="67">
        <f t="shared" si="103"/>
        <v>0</v>
      </c>
      <c r="AN53" t="s">
        <v>64</v>
      </c>
    </row>
    <row r="54" spans="1:40" x14ac:dyDescent="0.25">
      <c r="A54" s="69" t="s">
        <v>100</v>
      </c>
      <c r="B54" s="19" t="s">
        <v>90</v>
      </c>
      <c r="C54" s="66"/>
      <c r="D54" s="66"/>
      <c r="E54" s="67">
        <f t="shared" si="104"/>
        <v>0</v>
      </c>
      <c r="F54" s="67">
        <f t="shared" si="104"/>
        <v>0</v>
      </c>
      <c r="G54" s="67">
        <f t="shared" si="104"/>
        <v>0</v>
      </c>
      <c r="H54" s="67">
        <f t="shared" si="104"/>
        <v>0</v>
      </c>
      <c r="I54" s="67">
        <f t="shared" si="104"/>
        <v>0</v>
      </c>
      <c r="J54" s="67">
        <f t="shared" si="104"/>
        <v>0</v>
      </c>
      <c r="K54" s="67">
        <f t="shared" si="104"/>
        <v>0</v>
      </c>
      <c r="L54" s="67">
        <f t="shared" si="104"/>
        <v>0</v>
      </c>
      <c r="M54" s="67">
        <f t="shared" si="104"/>
        <v>0</v>
      </c>
      <c r="N54" s="67">
        <f t="shared" si="99"/>
        <v>0</v>
      </c>
      <c r="O54" s="67">
        <f t="shared" si="99"/>
        <v>0</v>
      </c>
      <c r="P54" s="66"/>
      <c r="Q54" s="67">
        <f t="shared" ref="Q54:Y54" si="119">+P54</f>
        <v>0</v>
      </c>
      <c r="R54" s="67">
        <f t="shared" si="119"/>
        <v>0</v>
      </c>
      <c r="S54" s="67">
        <f t="shared" si="119"/>
        <v>0</v>
      </c>
      <c r="T54" s="67">
        <f t="shared" si="119"/>
        <v>0</v>
      </c>
      <c r="U54" s="67">
        <f t="shared" si="119"/>
        <v>0</v>
      </c>
      <c r="V54" s="67">
        <f t="shared" si="119"/>
        <v>0</v>
      </c>
      <c r="W54" s="67">
        <f t="shared" si="119"/>
        <v>0</v>
      </c>
      <c r="X54" s="67">
        <f t="shared" si="119"/>
        <v>0</v>
      </c>
      <c r="Y54" s="67">
        <f t="shared" si="119"/>
        <v>0</v>
      </c>
      <c r="Z54" s="67">
        <f t="shared" si="101"/>
        <v>0</v>
      </c>
      <c r="AA54" s="67">
        <f t="shared" si="101"/>
        <v>0</v>
      </c>
      <c r="AB54" s="66"/>
      <c r="AC54" s="67">
        <f t="shared" ref="AC54:AK54" si="120">+AB54</f>
        <v>0</v>
      </c>
      <c r="AD54" s="67">
        <f t="shared" si="120"/>
        <v>0</v>
      </c>
      <c r="AE54" s="67">
        <f t="shared" si="120"/>
        <v>0</v>
      </c>
      <c r="AF54" s="67">
        <f t="shared" si="120"/>
        <v>0</v>
      </c>
      <c r="AG54" s="67">
        <f t="shared" si="120"/>
        <v>0</v>
      </c>
      <c r="AH54" s="67">
        <f t="shared" si="120"/>
        <v>0</v>
      </c>
      <c r="AI54" s="67">
        <f t="shared" si="120"/>
        <v>0</v>
      </c>
      <c r="AJ54" s="67">
        <f t="shared" si="120"/>
        <v>0</v>
      </c>
      <c r="AK54" s="67">
        <f t="shared" si="120"/>
        <v>0</v>
      </c>
      <c r="AL54" s="67">
        <f t="shared" si="103"/>
        <v>0</v>
      </c>
      <c r="AM54" s="67">
        <f t="shared" si="103"/>
        <v>0</v>
      </c>
      <c r="AN54" t="s">
        <v>64</v>
      </c>
    </row>
    <row r="55" spans="1:40" x14ac:dyDescent="0.25">
      <c r="A55" s="69" t="s">
        <v>101</v>
      </c>
      <c r="B55" s="19" t="s">
        <v>94</v>
      </c>
      <c r="C55" s="66"/>
      <c r="D55" s="66"/>
      <c r="E55" s="67">
        <f t="shared" si="104"/>
        <v>0</v>
      </c>
      <c r="F55" s="67">
        <f t="shared" si="104"/>
        <v>0</v>
      </c>
      <c r="G55" s="67">
        <f t="shared" si="104"/>
        <v>0</v>
      </c>
      <c r="H55" s="67">
        <f t="shared" si="104"/>
        <v>0</v>
      </c>
      <c r="I55" s="67">
        <f t="shared" si="104"/>
        <v>0</v>
      </c>
      <c r="J55" s="67">
        <f t="shared" si="104"/>
        <v>0</v>
      </c>
      <c r="K55" s="67">
        <f t="shared" si="104"/>
        <v>0</v>
      </c>
      <c r="L55" s="67">
        <f t="shared" si="104"/>
        <v>0</v>
      </c>
      <c r="M55" s="67">
        <f t="shared" si="104"/>
        <v>0</v>
      </c>
      <c r="N55" s="67">
        <f t="shared" si="99"/>
        <v>0</v>
      </c>
      <c r="O55" s="67">
        <f t="shared" si="99"/>
        <v>0</v>
      </c>
      <c r="P55" s="66"/>
      <c r="Q55" s="67">
        <f t="shared" ref="Q55:Y55" si="121">+P55</f>
        <v>0</v>
      </c>
      <c r="R55" s="67">
        <f t="shared" si="121"/>
        <v>0</v>
      </c>
      <c r="S55" s="67">
        <f t="shared" si="121"/>
        <v>0</v>
      </c>
      <c r="T55" s="67">
        <f t="shared" si="121"/>
        <v>0</v>
      </c>
      <c r="U55" s="67">
        <f t="shared" si="121"/>
        <v>0</v>
      </c>
      <c r="V55" s="67">
        <f t="shared" si="121"/>
        <v>0</v>
      </c>
      <c r="W55" s="67">
        <f t="shared" si="121"/>
        <v>0</v>
      </c>
      <c r="X55" s="67">
        <f t="shared" si="121"/>
        <v>0</v>
      </c>
      <c r="Y55" s="67">
        <f t="shared" si="121"/>
        <v>0</v>
      </c>
      <c r="Z55" s="67">
        <f t="shared" si="101"/>
        <v>0</v>
      </c>
      <c r="AA55" s="67">
        <f t="shared" si="101"/>
        <v>0</v>
      </c>
      <c r="AB55" s="66"/>
      <c r="AC55" s="67">
        <f t="shared" ref="AC55:AK55" si="122">+AB55</f>
        <v>0</v>
      </c>
      <c r="AD55" s="67">
        <f t="shared" si="122"/>
        <v>0</v>
      </c>
      <c r="AE55" s="67">
        <f t="shared" si="122"/>
        <v>0</v>
      </c>
      <c r="AF55" s="67">
        <f t="shared" si="122"/>
        <v>0</v>
      </c>
      <c r="AG55" s="67">
        <f t="shared" si="122"/>
        <v>0</v>
      </c>
      <c r="AH55" s="67">
        <f t="shared" si="122"/>
        <v>0</v>
      </c>
      <c r="AI55" s="67">
        <f t="shared" si="122"/>
        <v>0</v>
      </c>
      <c r="AJ55" s="67">
        <f t="shared" si="122"/>
        <v>0</v>
      </c>
      <c r="AK55" s="67">
        <f t="shared" si="122"/>
        <v>0</v>
      </c>
      <c r="AL55" s="67">
        <f t="shared" si="103"/>
        <v>0</v>
      </c>
      <c r="AM55" s="67">
        <f t="shared" si="103"/>
        <v>0</v>
      </c>
      <c r="AN55" t="s">
        <v>64</v>
      </c>
    </row>
    <row r="56" spans="1:40" x14ac:dyDescent="0.25">
      <c r="A56" s="69" t="s">
        <v>102</v>
      </c>
      <c r="B56" s="19" t="s">
        <v>90</v>
      </c>
      <c r="C56" s="66"/>
      <c r="D56" s="66"/>
      <c r="E56" s="67">
        <f t="shared" si="104"/>
        <v>0</v>
      </c>
      <c r="F56" s="67">
        <f t="shared" si="104"/>
        <v>0</v>
      </c>
      <c r="G56" s="67">
        <f t="shared" si="104"/>
        <v>0</v>
      </c>
      <c r="H56" s="67">
        <f t="shared" si="104"/>
        <v>0</v>
      </c>
      <c r="I56" s="67">
        <f t="shared" si="104"/>
        <v>0</v>
      </c>
      <c r="J56" s="67">
        <f t="shared" si="104"/>
        <v>0</v>
      </c>
      <c r="K56" s="67">
        <f t="shared" si="104"/>
        <v>0</v>
      </c>
      <c r="L56" s="67">
        <f t="shared" si="104"/>
        <v>0</v>
      </c>
      <c r="M56" s="67">
        <f t="shared" si="104"/>
        <v>0</v>
      </c>
      <c r="N56" s="67">
        <f t="shared" si="99"/>
        <v>0</v>
      </c>
      <c r="O56" s="67">
        <f t="shared" si="99"/>
        <v>0</v>
      </c>
      <c r="P56" s="66"/>
      <c r="Q56" s="67">
        <f t="shared" ref="Q56:Y56" si="123">+P56</f>
        <v>0</v>
      </c>
      <c r="R56" s="67">
        <f t="shared" si="123"/>
        <v>0</v>
      </c>
      <c r="S56" s="67">
        <f t="shared" si="123"/>
        <v>0</v>
      </c>
      <c r="T56" s="67">
        <f t="shared" si="123"/>
        <v>0</v>
      </c>
      <c r="U56" s="67">
        <f t="shared" si="123"/>
        <v>0</v>
      </c>
      <c r="V56" s="67">
        <f t="shared" si="123"/>
        <v>0</v>
      </c>
      <c r="W56" s="67">
        <f t="shared" si="123"/>
        <v>0</v>
      </c>
      <c r="X56" s="67">
        <f t="shared" si="123"/>
        <v>0</v>
      </c>
      <c r="Y56" s="67">
        <f t="shared" si="123"/>
        <v>0</v>
      </c>
      <c r="Z56" s="67">
        <f t="shared" si="101"/>
        <v>0</v>
      </c>
      <c r="AA56" s="67">
        <f t="shared" si="101"/>
        <v>0</v>
      </c>
      <c r="AB56" s="66"/>
      <c r="AC56" s="67">
        <f t="shared" ref="AC56:AK56" si="124">+AB56</f>
        <v>0</v>
      </c>
      <c r="AD56" s="67">
        <f t="shared" si="124"/>
        <v>0</v>
      </c>
      <c r="AE56" s="67">
        <f t="shared" si="124"/>
        <v>0</v>
      </c>
      <c r="AF56" s="67">
        <f t="shared" si="124"/>
        <v>0</v>
      </c>
      <c r="AG56" s="67">
        <f t="shared" si="124"/>
        <v>0</v>
      </c>
      <c r="AH56" s="67">
        <f t="shared" si="124"/>
        <v>0</v>
      </c>
      <c r="AI56" s="67">
        <f t="shared" si="124"/>
        <v>0</v>
      </c>
      <c r="AJ56" s="67">
        <f t="shared" si="124"/>
        <v>0</v>
      </c>
      <c r="AK56" s="67">
        <f t="shared" si="124"/>
        <v>0</v>
      </c>
      <c r="AL56" s="67">
        <f t="shared" si="103"/>
        <v>0</v>
      </c>
      <c r="AM56" s="67">
        <f t="shared" si="103"/>
        <v>0</v>
      </c>
      <c r="AN56" t="s">
        <v>64</v>
      </c>
    </row>
    <row r="57" spans="1:40" x14ac:dyDescent="0.25">
      <c r="A57" s="69" t="s">
        <v>103</v>
      </c>
      <c r="B57" s="19" t="s">
        <v>90</v>
      </c>
      <c r="C57" s="66"/>
      <c r="D57" s="66"/>
      <c r="E57" s="67">
        <f t="shared" si="104"/>
        <v>0</v>
      </c>
      <c r="F57" s="67">
        <f t="shared" si="104"/>
        <v>0</v>
      </c>
      <c r="G57" s="67">
        <f t="shared" si="104"/>
        <v>0</v>
      </c>
      <c r="H57" s="67">
        <f t="shared" si="104"/>
        <v>0</v>
      </c>
      <c r="I57" s="67">
        <f t="shared" si="104"/>
        <v>0</v>
      </c>
      <c r="J57" s="67">
        <f t="shared" si="104"/>
        <v>0</v>
      </c>
      <c r="K57" s="67">
        <f t="shared" si="104"/>
        <v>0</v>
      </c>
      <c r="L57" s="67">
        <f t="shared" si="104"/>
        <v>0</v>
      </c>
      <c r="M57" s="67">
        <f t="shared" si="104"/>
        <v>0</v>
      </c>
      <c r="N57" s="67">
        <f t="shared" si="99"/>
        <v>0</v>
      </c>
      <c r="O57" s="67">
        <f t="shared" si="99"/>
        <v>0</v>
      </c>
      <c r="P57" s="66"/>
      <c r="Q57" s="67">
        <f t="shared" ref="Q57:Y57" si="125">+P57</f>
        <v>0</v>
      </c>
      <c r="R57" s="67">
        <f t="shared" si="125"/>
        <v>0</v>
      </c>
      <c r="S57" s="67">
        <f t="shared" si="125"/>
        <v>0</v>
      </c>
      <c r="T57" s="67">
        <f t="shared" si="125"/>
        <v>0</v>
      </c>
      <c r="U57" s="67">
        <f t="shared" si="125"/>
        <v>0</v>
      </c>
      <c r="V57" s="67">
        <f t="shared" si="125"/>
        <v>0</v>
      </c>
      <c r="W57" s="67">
        <f t="shared" si="125"/>
        <v>0</v>
      </c>
      <c r="X57" s="67">
        <f t="shared" si="125"/>
        <v>0</v>
      </c>
      <c r="Y57" s="67">
        <f t="shared" si="125"/>
        <v>0</v>
      </c>
      <c r="Z57" s="67">
        <f t="shared" si="101"/>
        <v>0</v>
      </c>
      <c r="AA57" s="67">
        <f t="shared" si="101"/>
        <v>0</v>
      </c>
      <c r="AB57" s="66"/>
      <c r="AC57" s="67">
        <f t="shared" ref="AC57:AK57" si="126">+AB57</f>
        <v>0</v>
      </c>
      <c r="AD57" s="67">
        <f t="shared" si="126"/>
        <v>0</v>
      </c>
      <c r="AE57" s="67">
        <f t="shared" si="126"/>
        <v>0</v>
      </c>
      <c r="AF57" s="67">
        <f t="shared" si="126"/>
        <v>0</v>
      </c>
      <c r="AG57" s="67">
        <f t="shared" si="126"/>
        <v>0</v>
      </c>
      <c r="AH57" s="67">
        <f t="shared" si="126"/>
        <v>0</v>
      </c>
      <c r="AI57" s="67">
        <f t="shared" si="126"/>
        <v>0</v>
      </c>
      <c r="AJ57" s="67">
        <f t="shared" si="126"/>
        <v>0</v>
      </c>
      <c r="AK57" s="67">
        <f t="shared" si="126"/>
        <v>0</v>
      </c>
      <c r="AL57" s="67">
        <f t="shared" si="103"/>
        <v>0</v>
      </c>
      <c r="AM57" s="67">
        <f t="shared" si="103"/>
        <v>0</v>
      </c>
      <c r="AN57" t="s">
        <v>64</v>
      </c>
    </row>
    <row r="58" spans="1:40" x14ac:dyDescent="0.25">
      <c r="A58" s="69" t="s">
        <v>104</v>
      </c>
      <c r="B58" s="19"/>
      <c r="C58" s="66"/>
      <c r="D58" s="66"/>
      <c r="E58" s="67">
        <f t="shared" si="104"/>
        <v>0</v>
      </c>
      <c r="F58" s="67">
        <f t="shared" si="104"/>
        <v>0</v>
      </c>
      <c r="G58" s="67">
        <f t="shared" si="104"/>
        <v>0</v>
      </c>
      <c r="H58" s="67">
        <f t="shared" si="104"/>
        <v>0</v>
      </c>
      <c r="I58" s="67">
        <f t="shared" si="104"/>
        <v>0</v>
      </c>
      <c r="J58" s="67">
        <f t="shared" si="104"/>
        <v>0</v>
      </c>
      <c r="K58" s="67">
        <f t="shared" si="104"/>
        <v>0</v>
      </c>
      <c r="L58" s="67">
        <f t="shared" si="104"/>
        <v>0</v>
      </c>
      <c r="M58" s="67">
        <f t="shared" si="104"/>
        <v>0</v>
      </c>
      <c r="N58" s="67">
        <f t="shared" si="99"/>
        <v>0</v>
      </c>
      <c r="O58" s="67">
        <f t="shared" si="99"/>
        <v>0</v>
      </c>
      <c r="P58" s="66"/>
      <c r="Q58" s="67">
        <f t="shared" ref="Q58:Y58" si="127">+P58</f>
        <v>0</v>
      </c>
      <c r="R58" s="67">
        <f t="shared" si="127"/>
        <v>0</v>
      </c>
      <c r="S58" s="67">
        <f t="shared" si="127"/>
        <v>0</v>
      </c>
      <c r="T58" s="67">
        <f t="shared" si="127"/>
        <v>0</v>
      </c>
      <c r="U58" s="67">
        <f t="shared" si="127"/>
        <v>0</v>
      </c>
      <c r="V58" s="67">
        <f t="shared" si="127"/>
        <v>0</v>
      </c>
      <c r="W58" s="67">
        <f t="shared" si="127"/>
        <v>0</v>
      </c>
      <c r="X58" s="67">
        <f t="shared" si="127"/>
        <v>0</v>
      </c>
      <c r="Y58" s="67">
        <f t="shared" si="127"/>
        <v>0</v>
      </c>
      <c r="Z58" s="67">
        <f t="shared" si="101"/>
        <v>0</v>
      </c>
      <c r="AA58" s="67">
        <f t="shared" si="101"/>
        <v>0</v>
      </c>
      <c r="AB58" s="66"/>
      <c r="AC58" s="67">
        <f t="shared" ref="AC58:AK58" si="128">+AB58</f>
        <v>0</v>
      </c>
      <c r="AD58" s="67">
        <f t="shared" si="128"/>
        <v>0</v>
      </c>
      <c r="AE58" s="67">
        <f t="shared" si="128"/>
        <v>0</v>
      </c>
      <c r="AF58" s="67">
        <f t="shared" si="128"/>
        <v>0</v>
      </c>
      <c r="AG58" s="67">
        <f t="shared" si="128"/>
        <v>0</v>
      </c>
      <c r="AH58" s="67">
        <f t="shared" si="128"/>
        <v>0</v>
      </c>
      <c r="AI58" s="67">
        <f t="shared" si="128"/>
        <v>0</v>
      </c>
      <c r="AJ58" s="67">
        <f t="shared" si="128"/>
        <v>0</v>
      </c>
      <c r="AK58" s="67">
        <f t="shared" si="128"/>
        <v>0</v>
      </c>
      <c r="AL58" s="67">
        <f t="shared" si="103"/>
        <v>0</v>
      </c>
      <c r="AM58" s="67">
        <f t="shared" si="103"/>
        <v>0</v>
      </c>
      <c r="AN58" t="s">
        <v>64</v>
      </c>
    </row>
    <row r="59" spans="1:40" x14ac:dyDescent="0.25">
      <c r="C59" s="8"/>
      <c r="O59" s="17"/>
      <c r="AN59" t="s">
        <v>64</v>
      </c>
    </row>
    <row r="60" spans="1:40" x14ac:dyDescent="0.25">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25">
      <c r="A61" s="1" t="s">
        <v>88</v>
      </c>
      <c r="B61" s="1" t="s">
        <v>89</v>
      </c>
      <c r="C61" s="5" t="str">
        <f t="shared" ref="C61:AM61" si="129">+C45</f>
        <v>February 2025</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64</v>
      </c>
    </row>
    <row r="62" spans="1:40" x14ac:dyDescent="0.25">
      <c r="A62" t="str">
        <f>A46</f>
        <v>CAP</v>
      </c>
      <c r="B62" s="19" t="s">
        <v>90</v>
      </c>
      <c r="C62" s="66"/>
      <c r="D62" s="66"/>
      <c r="E62" s="67">
        <f>+D62</f>
        <v>0</v>
      </c>
      <c r="F62" s="67">
        <f t="shared" ref="F62:M62" si="130">+E62</f>
        <v>0</v>
      </c>
      <c r="G62" s="67">
        <f t="shared" si="130"/>
        <v>0</v>
      </c>
      <c r="H62" s="67">
        <f t="shared" si="130"/>
        <v>0</v>
      </c>
      <c r="I62" s="67">
        <f t="shared" si="130"/>
        <v>0</v>
      </c>
      <c r="J62" s="67">
        <f t="shared" si="130"/>
        <v>0</v>
      </c>
      <c r="K62" s="67">
        <f t="shared" si="130"/>
        <v>0</v>
      </c>
      <c r="L62" s="67">
        <f t="shared" si="130"/>
        <v>0</v>
      </c>
      <c r="M62" s="67">
        <f t="shared" si="130"/>
        <v>0</v>
      </c>
      <c r="N62" s="67">
        <f t="shared" ref="N62:O74" si="131">+M62</f>
        <v>0</v>
      </c>
      <c r="O62" s="67">
        <f t="shared" si="131"/>
        <v>0</v>
      </c>
      <c r="P62" s="66"/>
      <c r="Q62" s="67">
        <f>+P62</f>
        <v>0</v>
      </c>
      <c r="R62" s="67">
        <f t="shared" ref="R62:Y62" si="132">+Q62</f>
        <v>0</v>
      </c>
      <c r="S62" s="67">
        <f t="shared" si="132"/>
        <v>0</v>
      </c>
      <c r="T62" s="67">
        <f t="shared" si="132"/>
        <v>0</v>
      </c>
      <c r="U62" s="67">
        <f t="shared" si="132"/>
        <v>0</v>
      </c>
      <c r="V62" s="67">
        <f t="shared" si="132"/>
        <v>0</v>
      </c>
      <c r="W62" s="67">
        <f t="shared" si="132"/>
        <v>0</v>
      </c>
      <c r="X62" s="67">
        <f t="shared" si="132"/>
        <v>0</v>
      </c>
      <c r="Y62" s="67">
        <f t="shared" si="132"/>
        <v>0</v>
      </c>
      <c r="Z62" s="67">
        <f t="shared" ref="Z62:AA74" si="133">+Y62</f>
        <v>0</v>
      </c>
      <c r="AA62" s="67">
        <f t="shared" si="133"/>
        <v>0</v>
      </c>
      <c r="AB62" s="66"/>
      <c r="AC62" s="67">
        <f>+AB62</f>
        <v>0</v>
      </c>
      <c r="AD62" s="67">
        <f t="shared" ref="AD62:AK62" si="134">+AC62</f>
        <v>0</v>
      </c>
      <c r="AE62" s="67">
        <f t="shared" si="134"/>
        <v>0</v>
      </c>
      <c r="AF62" s="67">
        <f t="shared" si="134"/>
        <v>0</v>
      </c>
      <c r="AG62" s="67">
        <f t="shared" si="134"/>
        <v>0</v>
      </c>
      <c r="AH62" s="67">
        <f t="shared" si="134"/>
        <v>0</v>
      </c>
      <c r="AI62" s="67">
        <f t="shared" si="134"/>
        <v>0</v>
      </c>
      <c r="AJ62" s="67">
        <f t="shared" si="134"/>
        <v>0</v>
      </c>
      <c r="AK62" s="67">
        <f t="shared" si="134"/>
        <v>0</v>
      </c>
      <c r="AL62" s="67">
        <f t="shared" ref="AL62:AM74" si="135">+AK62</f>
        <v>0</v>
      </c>
      <c r="AM62" s="67">
        <f t="shared" si="135"/>
        <v>0</v>
      </c>
      <c r="AN62" t="s">
        <v>64</v>
      </c>
    </row>
    <row r="63" spans="1:40" x14ac:dyDescent="0.25">
      <c r="A63" t="str">
        <f t="shared" ref="A63:A74" si="136">A47</f>
        <v>WRAM/MCBA</v>
      </c>
      <c r="B63" s="19" t="s">
        <v>94</v>
      </c>
      <c r="C63" s="66"/>
      <c r="D63" s="66"/>
      <c r="E63" s="67">
        <f t="shared" ref="E63:M63" si="137">+D63</f>
        <v>0</v>
      </c>
      <c r="F63" s="67">
        <f t="shared" si="137"/>
        <v>0</v>
      </c>
      <c r="G63" s="67">
        <f t="shared" si="137"/>
        <v>0</v>
      </c>
      <c r="H63" s="67">
        <f t="shared" si="137"/>
        <v>0</v>
      </c>
      <c r="I63" s="67">
        <f t="shared" si="137"/>
        <v>0</v>
      </c>
      <c r="J63" s="67">
        <f t="shared" si="137"/>
        <v>0</v>
      </c>
      <c r="K63" s="67">
        <f t="shared" si="137"/>
        <v>0</v>
      </c>
      <c r="L63" s="67">
        <f t="shared" si="137"/>
        <v>0</v>
      </c>
      <c r="M63" s="67">
        <f t="shared" si="137"/>
        <v>0</v>
      </c>
      <c r="N63" s="67">
        <f t="shared" si="131"/>
        <v>0</v>
      </c>
      <c r="O63" s="67">
        <f t="shared" si="131"/>
        <v>0</v>
      </c>
      <c r="P63" s="66"/>
      <c r="Q63" s="67">
        <f t="shared" ref="Q63:Y63" si="138">+P63</f>
        <v>0</v>
      </c>
      <c r="R63" s="67">
        <f t="shared" si="138"/>
        <v>0</v>
      </c>
      <c r="S63" s="67">
        <f t="shared" si="138"/>
        <v>0</v>
      </c>
      <c r="T63" s="67">
        <f t="shared" si="138"/>
        <v>0</v>
      </c>
      <c r="U63" s="67">
        <f t="shared" si="138"/>
        <v>0</v>
      </c>
      <c r="V63" s="67">
        <f t="shared" si="138"/>
        <v>0</v>
      </c>
      <c r="W63" s="67">
        <f t="shared" si="138"/>
        <v>0</v>
      </c>
      <c r="X63" s="67">
        <f t="shared" si="138"/>
        <v>0</v>
      </c>
      <c r="Y63" s="67">
        <f t="shared" si="138"/>
        <v>0</v>
      </c>
      <c r="Z63" s="67">
        <f t="shared" si="133"/>
        <v>0</v>
      </c>
      <c r="AA63" s="67">
        <f t="shared" si="133"/>
        <v>0</v>
      </c>
      <c r="AB63" s="66"/>
      <c r="AC63" s="67">
        <f t="shared" ref="AC63:AK63" si="139">+AB63</f>
        <v>0</v>
      </c>
      <c r="AD63" s="67">
        <f t="shared" si="139"/>
        <v>0</v>
      </c>
      <c r="AE63" s="67">
        <f t="shared" si="139"/>
        <v>0</v>
      </c>
      <c r="AF63" s="67">
        <f t="shared" si="139"/>
        <v>0</v>
      </c>
      <c r="AG63" s="67">
        <f t="shared" si="139"/>
        <v>0</v>
      </c>
      <c r="AH63" s="67">
        <f t="shared" si="139"/>
        <v>0</v>
      </c>
      <c r="AI63" s="67">
        <f t="shared" si="139"/>
        <v>0</v>
      </c>
      <c r="AJ63" s="67">
        <f t="shared" si="139"/>
        <v>0</v>
      </c>
      <c r="AK63" s="67">
        <f t="shared" si="139"/>
        <v>0</v>
      </c>
      <c r="AL63" s="67">
        <f t="shared" si="135"/>
        <v>0</v>
      </c>
      <c r="AM63" s="67">
        <f t="shared" si="135"/>
        <v>0</v>
      </c>
      <c r="AN63" t="s">
        <v>64</v>
      </c>
    </row>
    <row r="64" spans="1:40" x14ac:dyDescent="0.25">
      <c r="A64" t="str">
        <f t="shared" si="136"/>
        <v>RSF</v>
      </c>
      <c r="B64" s="19" t="s">
        <v>92</v>
      </c>
      <c r="C64" s="66"/>
      <c r="D64" s="66"/>
      <c r="E64" s="67">
        <f t="shared" ref="E64:M64" si="140">+D64</f>
        <v>0</v>
      </c>
      <c r="F64" s="67">
        <f t="shared" si="140"/>
        <v>0</v>
      </c>
      <c r="G64" s="67">
        <f t="shared" si="140"/>
        <v>0</v>
      </c>
      <c r="H64" s="67">
        <f t="shared" si="140"/>
        <v>0</v>
      </c>
      <c r="I64" s="67">
        <f t="shared" si="140"/>
        <v>0</v>
      </c>
      <c r="J64" s="67">
        <f t="shared" si="140"/>
        <v>0</v>
      </c>
      <c r="K64" s="67">
        <f t="shared" si="140"/>
        <v>0</v>
      </c>
      <c r="L64" s="67">
        <f t="shared" si="140"/>
        <v>0</v>
      </c>
      <c r="M64" s="67">
        <f t="shared" si="140"/>
        <v>0</v>
      </c>
      <c r="N64" s="67">
        <f t="shared" si="131"/>
        <v>0</v>
      </c>
      <c r="O64" s="67">
        <f t="shared" si="131"/>
        <v>0</v>
      </c>
      <c r="P64" s="66"/>
      <c r="Q64" s="67">
        <f t="shared" ref="Q64:Y64" si="141">+P64</f>
        <v>0</v>
      </c>
      <c r="R64" s="67">
        <f t="shared" si="141"/>
        <v>0</v>
      </c>
      <c r="S64" s="67">
        <f t="shared" si="141"/>
        <v>0</v>
      </c>
      <c r="T64" s="67">
        <f t="shared" si="141"/>
        <v>0</v>
      </c>
      <c r="U64" s="67">
        <f t="shared" si="141"/>
        <v>0</v>
      </c>
      <c r="V64" s="67">
        <f t="shared" si="141"/>
        <v>0</v>
      </c>
      <c r="W64" s="67">
        <f t="shared" si="141"/>
        <v>0</v>
      </c>
      <c r="X64" s="67">
        <f t="shared" si="141"/>
        <v>0</v>
      </c>
      <c r="Y64" s="67">
        <f t="shared" si="141"/>
        <v>0</v>
      </c>
      <c r="Z64" s="67">
        <f t="shared" si="133"/>
        <v>0</v>
      </c>
      <c r="AA64" s="67">
        <f t="shared" si="133"/>
        <v>0</v>
      </c>
      <c r="AB64" s="66"/>
      <c r="AC64" s="67">
        <f t="shared" ref="AC64:AK64" si="142">+AB64</f>
        <v>0</v>
      </c>
      <c r="AD64" s="67">
        <f t="shared" si="142"/>
        <v>0</v>
      </c>
      <c r="AE64" s="67">
        <f t="shared" si="142"/>
        <v>0</v>
      </c>
      <c r="AF64" s="67">
        <f t="shared" si="142"/>
        <v>0</v>
      </c>
      <c r="AG64" s="67">
        <f t="shared" si="142"/>
        <v>0</v>
      </c>
      <c r="AH64" s="67">
        <f t="shared" si="142"/>
        <v>0</v>
      </c>
      <c r="AI64" s="67">
        <f t="shared" si="142"/>
        <v>0</v>
      </c>
      <c r="AJ64" s="67">
        <f t="shared" si="142"/>
        <v>0</v>
      </c>
      <c r="AK64" s="67">
        <f t="shared" si="142"/>
        <v>0</v>
      </c>
      <c r="AL64" s="67">
        <f t="shared" si="135"/>
        <v>0</v>
      </c>
      <c r="AM64" s="67">
        <f t="shared" si="135"/>
        <v>0</v>
      </c>
      <c r="AN64" t="s">
        <v>64</v>
      </c>
    </row>
    <row r="65" spans="1:40" x14ac:dyDescent="0.25">
      <c r="A65" t="str">
        <f t="shared" si="136"/>
        <v>CoC &amp; TCJA</v>
      </c>
      <c r="B65" s="19" t="s">
        <v>90</v>
      </c>
      <c r="C65" s="66"/>
      <c r="D65" s="66"/>
      <c r="E65" s="67">
        <f t="shared" ref="E65:M65" si="143">+D65</f>
        <v>0</v>
      </c>
      <c r="F65" s="67">
        <f t="shared" si="143"/>
        <v>0</v>
      </c>
      <c r="G65" s="67">
        <f t="shared" si="143"/>
        <v>0</v>
      </c>
      <c r="H65" s="67">
        <f t="shared" si="143"/>
        <v>0</v>
      </c>
      <c r="I65" s="67">
        <f t="shared" si="143"/>
        <v>0</v>
      </c>
      <c r="J65" s="67">
        <f t="shared" si="143"/>
        <v>0</v>
      </c>
      <c r="K65" s="67">
        <f t="shared" si="143"/>
        <v>0</v>
      </c>
      <c r="L65" s="67">
        <f t="shared" si="143"/>
        <v>0</v>
      </c>
      <c r="M65" s="67">
        <f t="shared" si="143"/>
        <v>0</v>
      </c>
      <c r="N65" s="67">
        <f t="shared" si="131"/>
        <v>0</v>
      </c>
      <c r="O65" s="67">
        <f t="shared" si="131"/>
        <v>0</v>
      </c>
      <c r="P65" s="66"/>
      <c r="Q65" s="67">
        <f t="shared" ref="Q65:Y65" si="144">+P65</f>
        <v>0</v>
      </c>
      <c r="R65" s="67">
        <f t="shared" si="144"/>
        <v>0</v>
      </c>
      <c r="S65" s="67">
        <f t="shared" si="144"/>
        <v>0</v>
      </c>
      <c r="T65" s="67">
        <f t="shared" si="144"/>
        <v>0</v>
      </c>
      <c r="U65" s="67">
        <f t="shared" si="144"/>
        <v>0</v>
      </c>
      <c r="V65" s="67">
        <f t="shared" si="144"/>
        <v>0</v>
      </c>
      <c r="W65" s="67">
        <f t="shared" si="144"/>
        <v>0</v>
      </c>
      <c r="X65" s="67">
        <f t="shared" si="144"/>
        <v>0</v>
      </c>
      <c r="Y65" s="67">
        <f t="shared" si="144"/>
        <v>0</v>
      </c>
      <c r="Z65" s="67">
        <f t="shared" si="133"/>
        <v>0</v>
      </c>
      <c r="AA65" s="67">
        <f t="shared" si="133"/>
        <v>0</v>
      </c>
      <c r="AB65" s="66"/>
      <c r="AC65" s="67">
        <f t="shared" ref="AC65:AK65" si="145">+AB65</f>
        <v>0</v>
      </c>
      <c r="AD65" s="67">
        <f t="shared" si="145"/>
        <v>0</v>
      </c>
      <c r="AE65" s="67">
        <f t="shared" si="145"/>
        <v>0</v>
      </c>
      <c r="AF65" s="67">
        <f t="shared" si="145"/>
        <v>0</v>
      </c>
      <c r="AG65" s="67">
        <f t="shared" si="145"/>
        <v>0</v>
      </c>
      <c r="AH65" s="67">
        <f t="shared" si="145"/>
        <v>0</v>
      </c>
      <c r="AI65" s="67">
        <f t="shared" si="145"/>
        <v>0</v>
      </c>
      <c r="AJ65" s="67">
        <f t="shared" si="145"/>
        <v>0</v>
      </c>
      <c r="AK65" s="67">
        <f t="shared" si="145"/>
        <v>0</v>
      </c>
      <c r="AL65" s="67">
        <f t="shared" si="135"/>
        <v>0</v>
      </c>
      <c r="AM65" s="67">
        <f t="shared" si="135"/>
        <v>0</v>
      </c>
      <c r="AN65" t="s">
        <v>64</v>
      </c>
    </row>
    <row r="66" spans="1:40" x14ac:dyDescent="0.25">
      <c r="A66" t="str">
        <f t="shared" si="136"/>
        <v>DRMA Surcharge</v>
      </c>
      <c r="B66" s="19" t="s">
        <v>94</v>
      </c>
      <c r="C66" s="66"/>
      <c r="D66" s="66"/>
      <c r="E66" s="67">
        <f t="shared" ref="E66:M66" si="146">+D66</f>
        <v>0</v>
      </c>
      <c r="F66" s="67">
        <f t="shared" si="146"/>
        <v>0</v>
      </c>
      <c r="G66" s="67">
        <f t="shared" si="146"/>
        <v>0</v>
      </c>
      <c r="H66" s="67">
        <f t="shared" si="146"/>
        <v>0</v>
      </c>
      <c r="I66" s="67">
        <f t="shared" si="146"/>
        <v>0</v>
      </c>
      <c r="J66" s="67">
        <f t="shared" si="146"/>
        <v>0</v>
      </c>
      <c r="K66" s="67">
        <f t="shared" si="146"/>
        <v>0</v>
      </c>
      <c r="L66" s="67">
        <f t="shared" si="146"/>
        <v>0</v>
      </c>
      <c r="M66" s="67">
        <f t="shared" si="146"/>
        <v>0</v>
      </c>
      <c r="N66" s="67">
        <f t="shared" si="131"/>
        <v>0</v>
      </c>
      <c r="O66" s="67">
        <f t="shared" si="131"/>
        <v>0</v>
      </c>
      <c r="P66" s="66"/>
      <c r="Q66" s="67">
        <f t="shared" ref="Q66:Y66" si="147">+P66</f>
        <v>0</v>
      </c>
      <c r="R66" s="67">
        <f t="shared" si="147"/>
        <v>0</v>
      </c>
      <c r="S66" s="67">
        <f t="shared" si="147"/>
        <v>0</v>
      </c>
      <c r="T66" s="67">
        <f t="shared" si="147"/>
        <v>0</v>
      </c>
      <c r="U66" s="67">
        <f t="shared" si="147"/>
        <v>0</v>
      </c>
      <c r="V66" s="67">
        <f t="shared" si="147"/>
        <v>0</v>
      </c>
      <c r="W66" s="67">
        <f t="shared" si="147"/>
        <v>0</v>
      </c>
      <c r="X66" s="67">
        <f t="shared" si="147"/>
        <v>0</v>
      </c>
      <c r="Y66" s="67">
        <f t="shared" si="147"/>
        <v>0</v>
      </c>
      <c r="Z66" s="67">
        <f t="shared" si="133"/>
        <v>0</v>
      </c>
      <c r="AA66" s="67">
        <f t="shared" si="133"/>
        <v>0</v>
      </c>
      <c r="AB66" s="66"/>
      <c r="AC66" s="67">
        <f t="shared" ref="AC66:AK66" si="148">+AB66</f>
        <v>0</v>
      </c>
      <c r="AD66" s="67">
        <f t="shared" si="148"/>
        <v>0</v>
      </c>
      <c r="AE66" s="67">
        <f t="shared" si="148"/>
        <v>0</v>
      </c>
      <c r="AF66" s="67">
        <f t="shared" si="148"/>
        <v>0</v>
      </c>
      <c r="AG66" s="67">
        <f t="shared" si="148"/>
        <v>0</v>
      </c>
      <c r="AH66" s="67">
        <f t="shared" si="148"/>
        <v>0</v>
      </c>
      <c r="AI66" s="67">
        <f t="shared" si="148"/>
        <v>0</v>
      </c>
      <c r="AJ66" s="67">
        <f t="shared" si="148"/>
        <v>0</v>
      </c>
      <c r="AK66" s="67">
        <f t="shared" si="148"/>
        <v>0</v>
      </c>
      <c r="AL66" s="67">
        <f t="shared" si="135"/>
        <v>0</v>
      </c>
      <c r="AM66" s="67">
        <f t="shared" si="135"/>
        <v>0</v>
      </c>
      <c r="AN66" t="s">
        <v>64</v>
      </c>
    </row>
    <row r="67" spans="1:40" x14ac:dyDescent="0.25">
      <c r="A67" t="str">
        <f t="shared" si="136"/>
        <v>Conservation Refund</v>
      </c>
      <c r="B67" s="19" t="s">
        <v>90</v>
      </c>
      <c r="C67" s="66"/>
      <c r="D67" s="66"/>
      <c r="E67" s="67">
        <f t="shared" ref="E67:M67" si="149">+D67</f>
        <v>0</v>
      </c>
      <c r="F67" s="67">
        <f t="shared" si="149"/>
        <v>0</v>
      </c>
      <c r="G67" s="67">
        <f t="shared" si="149"/>
        <v>0</v>
      </c>
      <c r="H67" s="67">
        <f t="shared" si="149"/>
        <v>0</v>
      </c>
      <c r="I67" s="67">
        <f t="shared" si="149"/>
        <v>0</v>
      </c>
      <c r="J67" s="67">
        <f t="shared" si="149"/>
        <v>0</v>
      </c>
      <c r="K67" s="67">
        <f t="shared" si="149"/>
        <v>0</v>
      </c>
      <c r="L67" s="67">
        <f t="shared" si="149"/>
        <v>0</v>
      </c>
      <c r="M67" s="67">
        <f t="shared" si="149"/>
        <v>0</v>
      </c>
      <c r="N67" s="67">
        <f t="shared" si="131"/>
        <v>0</v>
      </c>
      <c r="O67" s="67">
        <f t="shared" si="131"/>
        <v>0</v>
      </c>
      <c r="P67" s="66"/>
      <c r="Q67" s="67">
        <f t="shared" ref="Q67:Y67" si="150">+P67</f>
        <v>0</v>
      </c>
      <c r="R67" s="67">
        <f t="shared" si="150"/>
        <v>0</v>
      </c>
      <c r="S67" s="67">
        <f t="shared" si="150"/>
        <v>0</v>
      </c>
      <c r="T67" s="67">
        <f t="shared" si="150"/>
        <v>0</v>
      </c>
      <c r="U67" s="67">
        <f t="shared" si="150"/>
        <v>0</v>
      </c>
      <c r="V67" s="67">
        <f t="shared" si="150"/>
        <v>0</v>
      </c>
      <c r="W67" s="67">
        <f t="shared" si="150"/>
        <v>0</v>
      </c>
      <c r="X67" s="67">
        <f t="shared" si="150"/>
        <v>0</v>
      </c>
      <c r="Y67" s="67">
        <f t="shared" si="150"/>
        <v>0</v>
      </c>
      <c r="Z67" s="67">
        <f t="shared" si="133"/>
        <v>0</v>
      </c>
      <c r="AA67" s="67">
        <f t="shared" si="133"/>
        <v>0</v>
      </c>
      <c r="AB67" s="66"/>
      <c r="AC67" s="67">
        <f t="shared" ref="AC67:AK67" si="151">+AB67</f>
        <v>0</v>
      </c>
      <c r="AD67" s="67">
        <f t="shared" si="151"/>
        <v>0</v>
      </c>
      <c r="AE67" s="67">
        <f t="shared" si="151"/>
        <v>0</v>
      </c>
      <c r="AF67" s="67">
        <f t="shared" si="151"/>
        <v>0</v>
      </c>
      <c r="AG67" s="67">
        <f t="shared" si="151"/>
        <v>0</v>
      </c>
      <c r="AH67" s="67">
        <f t="shared" si="151"/>
        <v>0</v>
      </c>
      <c r="AI67" s="67">
        <f t="shared" si="151"/>
        <v>0</v>
      </c>
      <c r="AJ67" s="67">
        <f t="shared" si="151"/>
        <v>0</v>
      </c>
      <c r="AK67" s="67">
        <f t="shared" si="151"/>
        <v>0</v>
      </c>
      <c r="AL67" s="67">
        <f t="shared" si="135"/>
        <v>0</v>
      </c>
      <c r="AM67" s="67">
        <f t="shared" si="135"/>
        <v>0</v>
      </c>
      <c r="AN67" t="s">
        <v>64</v>
      </c>
    </row>
    <row r="68" spans="1:40" x14ac:dyDescent="0.25">
      <c r="A68" t="str">
        <f t="shared" si="136"/>
        <v>General BA</v>
      </c>
      <c r="B68" s="19" t="s">
        <v>94</v>
      </c>
      <c r="C68" s="66"/>
      <c r="D68" s="66"/>
      <c r="E68" s="67">
        <f t="shared" ref="E68:M68" si="152">+D68</f>
        <v>0</v>
      </c>
      <c r="F68" s="67">
        <f t="shared" si="152"/>
        <v>0</v>
      </c>
      <c r="G68" s="67">
        <f t="shared" si="152"/>
        <v>0</v>
      </c>
      <c r="H68" s="67">
        <f t="shared" si="152"/>
        <v>0</v>
      </c>
      <c r="I68" s="67">
        <f t="shared" si="152"/>
        <v>0</v>
      </c>
      <c r="J68" s="67">
        <f t="shared" si="152"/>
        <v>0</v>
      </c>
      <c r="K68" s="67">
        <f t="shared" si="152"/>
        <v>0</v>
      </c>
      <c r="L68" s="67">
        <f t="shared" si="152"/>
        <v>0</v>
      </c>
      <c r="M68" s="67">
        <f t="shared" si="152"/>
        <v>0</v>
      </c>
      <c r="N68" s="67">
        <f t="shared" si="131"/>
        <v>0</v>
      </c>
      <c r="O68" s="67">
        <f t="shared" si="131"/>
        <v>0</v>
      </c>
      <c r="P68" s="66"/>
      <c r="Q68" s="67">
        <f t="shared" ref="Q68:Y68" si="153">+P68</f>
        <v>0</v>
      </c>
      <c r="R68" s="67">
        <f t="shared" si="153"/>
        <v>0</v>
      </c>
      <c r="S68" s="67">
        <f t="shared" si="153"/>
        <v>0</v>
      </c>
      <c r="T68" s="67">
        <f t="shared" si="153"/>
        <v>0</v>
      </c>
      <c r="U68" s="67">
        <f t="shared" si="153"/>
        <v>0</v>
      </c>
      <c r="V68" s="67">
        <f t="shared" si="153"/>
        <v>0</v>
      </c>
      <c r="W68" s="67">
        <f t="shared" si="153"/>
        <v>0</v>
      </c>
      <c r="X68" s="67">
        <f t="shared" si="153"/>
        <v>0</v>
      </c>
      <c r="Y68" s="67">
        <f t="shared" si="153"/>
        <v>0</v>
      </c>
      <c r="Z68" s="67">
        <f t="shared" si="133"/>
        <v>0</v>
      </c>
      <c r="AA68" s="67">
        <f t="shared" si="133"/>
        <v>0</v>
      </c>
      <c r="AB68" s="66"/>
      <c r="AC68" s="67">
        <f t="shared" ref="AC68:AK68" si="154">+AB68</f>
        <v>0</v>
      </c>
      <c r="AD68" s="67">
        <f t="shared" si="154"/>
        <v>0</v>
      </c>
      <c r="AE68" s="67">
        <f t="shared" si="154"/>
        <v>0</v>
      </c>
      <c r="AF68" s="67">
        <f t="shared" si="154"/>
        <v>0</v>
      </c>
      <c r="AG68" s="67">
        <f t="shared" si="154"/>
        <v>0</v>
      </c>
      <c r="AH68" s="67">
        <f t="shared" si="154"/>
        <v>0</v>
      </c>
      <c r="AI68" s="67">
        <f t="shared" si="154"/>
        <v>0</v>
      </c>
      <c r="AJ68" s="67">
        <f t="shared" si="154"/>
        <v>0</v>
      </c>
      <c r="AK68" s="67">
        <f t="shared" si="154"/>
        <v>0</v>
      </c>
      <c r="AL68" s="67">
        <f t="shared" si="135"/>
        <v>0</v>
      </c>
      <c r="AM68" s="67">
        <f t="shared" si="135"/>
        <v>0</v>
      </c>
      <c r="AN68" t="s">
        <v>64</v>
      </c>
    </row>
    <row r="69" spans="1:40" x14ac:dyDescent="0.25">
      <c r="A69" t="str">
        <f t="shared" si="136"/>
        <v>IRMA True-Up</v>
      </c>
      <c r="B69" s="19" t="s">
        <v>94</v>
      </c>
      <c r="C69" s="66"/>
      <c r="D69" s="66"/>
      <c r="E69" s="67">
        <f t="shared" ref="E69:M69" si="155">+D69</f>
        <v>0</v>
      </c>
      <c r="F69" s="67">
        <f t="shared" si="155"/>
        <v>0</v>
      </c>
      <c r="G69" s="67">
        <f t="shared" si="155"/>
        <v>0</v>
      </c>
      <c r="H69" s="67">
        <f t="shared" si="155"/>
        <v>0</v>
      </c>
      <c r="I69" s="67">
        <f t="shared" si="155"/>
        <v>0</v>
      </c>
      <c r="J69" s="67">
        <f t="shared" si="155"/>
        <v>0</v>
      </c>
      <c r="K69" s="67">
        <f t="shared" si="155"/>
        <v>0</v>
      </c>
      <c r="L69" s="67">
        <f t="shared" si="155"/>
        <v>0</v>
      </c>
      <c r="M69" s="67">
        <f t="shared" si="155"/>
        <v>0</v>
      </c>
      <c r="N69" s="67">
        <f t="shared" si="131"/>
        <v>0</v>
      </c>
      <c r="O69" s="67">
        <f t="shared" si="131"/>
        <v>0</v>
      </c>
      <c r="P69" s="66"/>
      <c r="Q69" s="67">
        <f t="shared" ref="Q69:Y69" si="156">+P69</f>
        <v>0</v>
      </c>
      <c r="R69" s="67">
        <f t="shared" si="156"/>
        <v>0</v>
      </c>
      <c r="S69" s="67">
        <f t="shared" si="156"/>
        <v>0</v>
      </c>
      <c r="T69" s="67">
        <f t="shared" si="156"/>
        <v>0</v>
      </c>
      <c r="U69" s="67">
        <f t="shared" si="156"/>
        <v>0</v>
      </c>
      <c r="V69" s="67">
        <f t="shared" si="156"/>
        <v>0</v>
      </c>
      <c r="W69" s="67">
        <f t="shared" si="156"/>
        <v>0</v>
      </c>
      <c r="X69" s="67">
        <f t="shared" si="156"/>
        <v>0</v>
      </c>
      <c r="Y69" s="67">
        <f t="shared" si="156"/>
        <v>0</v>
      </c>
      <c r="Z69" s="67">
        <f t="shared" si="133"/>
        <v>0</v>
      </c>
      <c r="AA69" s="67">
        <f t="shared" si="133"/>
        <v>0</v>
      </c>
      <c r="AB69" s="66"/>
      <c r="AC69" s="67">
        <f t="shared" ref="AC69:AK69" si="157">+AB69</f>
        <v>0</v>
      </c>
      <c r="AD69" s="67">
        <f t="shared" si="157"/>
        <v>0</v>
      </c>
      <c r="AE69" s="67">
        <f t="shared" si="157"/>
        <v>0</v>
      </c>
      <c r="AF69" s="67">
        <f t="shared" si="157"/>
        <v>0</v>
      </c>
      <c r="AG69" s="67">
        <f t="shared" si="157"/>
        <v>0</v>
      </c>
      <c r="AH69" s="67">
        <f t="shared" si="157"/>
        <v>0</v>
      </c>
      <c r="AI69" s="67">
        <f t="shared" si="157"/>
        <v>0</v>
      </c>
      <c r="AJ69" s="67">
        <f t="shared" si="157"/>
        <v>0</v>
      </c>
      <c r="AK69" s="67">
        <f t="shared" si="157"/>
        <v>0</v>
      </c>
      <c r="AL69" s="67">
        <f t="shared" si="135"/>
        <v>0</v>
      </c>
      <c r="AM69" s="67">
        <f t="shared" si="135"/>
        <v>0</v>
      </c>
      <c r="AN69" t="s">
        <v>64</v>
      </c>
    </row>
    <row r="70" spans="1:40" x14ac:dyDescent="0.25">
      <c r="A70" t="str">
        <f t="shared" si="136"/>
        <v>CAP Interim True-Up</v>
      </c>
      <c r="B70" s="19" t="s">
        <v>90</v>
      </c>
      <c r="C70" s="66"/>
      <c r="D70" s="66"/>
      <c r="E70" s="67">
        <f t="shared" ref="E70:M70" si="158">+D70</f>
        <v>0</v>
      </c>
      <c r="F70" s="67">
        <f t="shared" si="158"/>
        <v>0</v>
      </c>
      <c r="G70" s="67">
        <f t="shared" si="158"/>
        <v>0</v>
      </c>
      <c r="H70" s="67">
        <f t="shared" si="158"/>
        <v>0</v>
      </c>
      <c r="I70" s="67">
        <f t="shared" si="158"/>
        <v>0</v>
      </c>
      <c r="J70" s="67">
        <f t="shared" si="158"/>
        <v>0</v>
      </c>
      <c r="K70" s="67">
        <f t="shared" si="158"/>
        <v>0</v>
      </c>
      <c r="L70" s="67">
        <f t="shared" si="158"/>
        <v>0</v>
      </c>
      <c r="M70" s="67">
        <f t="shared" si="158"/>
        <v>0</v>
      </c>
      <c r="N70" s="67">
        <f t="shared" si="131"/>
        <v>0</v>
      </c>
      <c r="O70" s="67">
        <f t="shared" si="131"/>
        <v>0</v>
      </c>
      <c r="P70" s="66"/>
      <c r="Q70" s="67">
        <f t="shared" ref="Q70:Y70" si="159">+P70</f>
        <v>0</v>
      </c>
      <c r="R70" s="67">
        <f t="shared" si="159"/>
        <v>0</v>
      </c>
      <c r="S70" s="67">
        <f t="shared" si="159"/>
        <v>0</v>
      </c>
      <c r="T70" s="67">
        <f t="shared" si="159"/>
        <v>0</v>
      </c>
      <c r="U70" s="67">
        <f t="shared" si="159"/>
        <v>0</v>
      </c>
      <c r="V70" s="67">
        <f t="shared" si="159"/>
        <v>0</v>
      </c>
      <c r="W70" s="67">
        <f t="shared" si="159"/>
        <v>0</v>
      </c>
      <c r="X70" s="67">
        <f t="shared" si="159"/>
        <v>0</v>
      </c>
      <c r="Y70" s="67">
        <f t="shared" si="159"/>
        <v>0</v>
      </c>
      <c r="Z70" s="67">
        <f t="shared" si="133"/>
        <v>0</v>
      </c>
      <c r="AA70" s="67">
        <f t="shared" si="133"/>
        <v>0</v>
      </c>
      <c r="AB70" s="66"/>
      <c r="AC70" s="67">
        <f t="shared" ref="AC70:AK70" si="160">+AB70</f>
        <v>0</v>
      </c>
      <c r="AD70" s="67">
        <f t="shared" si="160"/>
        <v>0</v>
      </c>
      <c r="AE70" s="67">
        <f t="shared" si="160"/>
        <v>0</v>
      </c>
      <c r="AF70" s="67">
        <f t="shared" si="160"/>
        <v>0</v>
      </c>
      <c r="AG70" s="67">
        <f t="shared" si="160"/>
        <v>0</v>
      </c>
      <c r="AH70" s="67">
        <f t="shared" si="160"/>
        <v>0</v>
      </c>
      <c r="AI70" s="67">
        <f t="shared" si="160"/>
        <v>0</v>
      </c>
      <c r="AJ70" s="67">
        <f t="shared" si="160"/>
        <v>0</v>
      </c>
      <c r="AK70" s="67">
        <f t="shared" si="160"/>
        <v>0</v>
      </c>
      <c r="AL70" s="67">
        <f t="shared" si="135"/>
        <v>0</v>
      </c>
      <c r="AM70" s="67">
        <f t="shared" si="135"/>
        <v>0</v>
      </c>
      <c r="AN70" t="s">
        <v>64</v>
      </c>
    </row>
    <row r="71" spans="1:40" x14ac:dyDescent="0.25">
      <c r="A71" t="str">
        <f t="shared" si="136"/>
        <v>Pension Cost BA</v>
      </c>
      <c r="B71" s="19" t="s">
        <v>94</v>
      </c>
      <c r="C71" s="66"/>
      <c r="D71" s="66"/>
      <c r="E71" s="67">
        <f t="shared" ref="E71:M71" si="161">+D71</f>
        <v>0</v>
      </c>
      <c r="F71" s="67">
        <f t="shared" si="161"/>
        <v>0</v>
      </c>
      <c r="G71" s="67">
        <f t="shared" si="161"/>
        <v>0</v>
      </c>
      <c r="H71" s="67">
        <f t="shared" si="161"/>
        <v>0</v>
      </c>
      <c r="I71" s="67">
        <f t="shared" si="161"/>
        <v>0</v>
      </c>
      <c r="J71" s="67">
        <f t="shared" si="161"/>
        <v>0</v>
      </c>
      <c r="K71" s="67">
        <f t="shared" si="161"/>
        <v>0</v>
      </c>
      <c r="L71" s="67">
        <f t="shared" si="161"/>
        <v>0</v>
      </c>
      <c r="M71" s="67">
        <f t="shared" si="161"/>
        <v>0</v>
      </c>
      <c r="N71" s="67">
        <f t="shared" si="131"/>
        <v>0</v>
      </c>
      <c r="O71" s="67">
        <f t="shared" si="131"/>
        <v>0</v>
      </c>
      <c r="P71" s="66"/>
      <c r="Q71" s="67">
        <f t="shared" ref="Q71:Y71" si="162">+P71</f>
        <v>0</v>
      </c>
      <c r="R71" s="67">
        <f t="shared" si="162"/>
        <v>0</v>
      </c>
      <c r="S71" s="67">
        <f t="shared" si="162"/>
        <v>0</v>
      </c>
      <c r="T71" s="67">
        <f t="shared" si="162"/>
        <v>0</v>
      </c>
      <c r="U71" s="67">
        <f t="shared" si="162"/>
        <v>0</v>
      </c>
      <c r="V71" s="67">
        <f t="shared" si="162"/>
        <v>0</v>
      </c>
      <c r="W71" s="67">
        <f t="shared" si="162"/>
        <v>0</v>
      </c>
      <c r="X71" s="67">
        <f t="shared" si="162"/>
        <v>0</v>
      </c>
      <c r="Y71" s="67">
        <f t="shared" si="162"/>
        <v>0</v>
      </c>
      <c r="Z71" s="67">
        <f t="shared" si="133"/>
        <v>0</v>
      </c>
      <c r="AA71" s="67">
        <f t="shared" si="133"/>
        <v>0</v>
      </c>
      <c r="AB71" s="66"/>
      <c r="AC71" s="67">
        <f t="shared" ref="AC71:AK71" si="163">+AB71</f>
        <v>0</v>
      </c>
      <c r="AD71" s="67">
        <f t="shared" si="163"/>
        <v>0</v>
      </c>
      <c r="AE71" s="67">
        <f t="shared" si="163"/>
        <v>0</v>
      </c>
      <c r="AF71" s="67">
        <f t="shared" si="163"/>
        <v>0</v>
      </c>
      <c r="AG71" s="67">
        <f t="shared" si="163"/>
        <v>0</v>
      </c>
      <c r="AH71" s="67">
        <f t="shared" si="163"/>
        <v>0</v>
      </c>
      <c r="AI71" s="67">
        <f t="shared" si="163"/>
        <v>0</v>
      </c>
      <c r="AJ71" s="67">
        <f t="shared" si="163"/>
        <v>0</v>
      </c>
      <c r="AK71" s="67">
        <f t="shared" si="163"/>
        <v>0</v>
      </c>
      <c r="AL71" s="67">
        <f t="shared" si="135"/>
        <v>0</v>
      </c>
      <c r="AM71" s="67">
        <f t="shared" si="135"/>
        <v>0</v>
      </c>
      <c r="AN71" t="s">
        <v>64</v>
      </c>
    </row>
    <row r="72" spans="1:40" x14ac:dyDescent="0.25">
      <c r="A72" t="str">
        <f t="shared" si="136"/>
        <v>Healthcare Cost BA</v>
      </c>
      <c r="B72" s="19" t="s">
        <v>90</v>
      </c>
      <c r="C72" s="66"/>
      <c r="D72" s="66"/>
      <c r="E72" s="67">
        <f t="shared" ref="E72:M72" si="164">+D72</f>
        <v>0</v>
      </c>
      <c r="F72" s="67">
        <f t="shared" si="164"/>
        <v>0</v>
      </c>
      <c r="G72" s="67">
        <f t="shared" si="164"/>
        <v>0</v>
      </c>
      <c r="H72" s="67">
        <f t="shared" si="164"/>
        <v>0</v>
      </c>
      <c r="I72" s="67">
        <f t="shared" si="164"/>
        <v>0</v>
      </c>
      <c r="J72" s="67">
        <f t="shared" si="164"/>
        <v>0</v>
      </c>
      <c r="K72" s="67">
        <f t="shared" si="164"/>
        <v>0</v>
      </c>
      <c r="L72" s="67">
        <f t="shared" si="164"/>
        <v>0</v>
      </c>
      <c r="M72" s="67">
        <f t="shared" si="164"/>
        <v>0</v>
      </c>
      <c r="N72" s="67">
        <f t="shared" si="131"/>
        <v>0</v>
      </c>
      <c r="O72" s="67">
        <f t="shared" si="131"/>
        <v>0</v>
      </c>
      <c r="P72" s="66"/>
      <c r="Q72" s="67">
        <f t="shared" ref="Q72:Y72" si="165">+P72</f>
        <v>0</v>
      </c>
      <c r="R72" s="67">
        <f t="shared" si="165"/>
        <v>0</v>
      </c>
      <c r="S72" s="67">
        <f t="shared" si="165"/>
        <v>0</v>
      </c>
      <c r="T72" s="67">
        <f t="shared" si="165"/>
        <v>0</v>
      </c>
      <c r="U72" s="67">
        <f t="shared" si="165"/>
        <v>0</v>
      </c>
      <c r="V72" s="67">
        <f t="shared" si="165"/>
        <v>0</v>
      </c>
      <c r="W72" s="67">
        <f t="shared" si="165"/>
        <v>0</v>
      </c>
      <c r="X72" s="67">
        <f t="shared" si="165"/>
        <v>0</v>
      </c>
      <c r="Y72" s="67">
        <f t="shared" si="165"/>
        <v>0</v>
      </c>
      <c r="Z72" s="67">
        <f t="shared" si="133"/>
        <v>0</v>
      </c>
      <c r="AA72" s="67">
        <f t="shared" si="133"/>
        <v>0</v>
      </c>
      <c r="AB72" s="66"/>
      <c r="AC72" s="67">
        <f t="shared" ref="AC72:AK72" si="166">+AB72</f>
        <v>0</v>
      </c>
      <c r="AD72" s="67">
        <f t="shared" si="166"/>
        <v>0</v>
      </c>
      <c r="AE72" s="67">
        <f t="shared" si="166"/>
        <v>0</v>
      </c>
      <c r="AF72" s="67">
        <f t="shared" si="166"/>
        <v>0</v>
      </c>
      <c r="AG72" s="67">
        <f t="shared" si="166"/>
        <v>0</v>
      </c>
      <c r="AH72" s="67">
        <f t="shared" si="166"/>
        <v>0</v>
      </c>
      <c r="AI72" s="67">
        <f t="shared" si="166"/>
        <v>0</v>
      </c>
      <c r="AJ72" s="67">
        <f t="shared" si="166"/>
        <v>0</v>
      </c>
      <c r="AK72" s="67">
        <f t="shared" si="166"/>
        <v>0</v>
      </c>
      <c r="AL72" s="67">
        <f t="shared" si="135"/>
        <v>0</v>
      </c>
      <c r="AM72" s="67">
        <f t="shared" si="135"/>
        <v>0</v>
      </c>
      <c r="AN72" t="s">
        <v>64</v>
      </c>
    </row>
    <row r="73" spans="1:40" x14ac:dyDescent="0.25">
      <c r="A73" t="str">
        <f t="shared" si="136"/>
        <v>LIRA True Up</v>
      </c>
      <c r="B73" s="19" t="s">
        <v>90</v>
      </c>
      <c r="C73" s="66"/>
      <c r="D73" s="66"/>
      <c r="E73" s="67">
        <f t="shared" ref="E73:M73" si="167">+D73</f>
        <v>0</v>
      </c>
      <c r="F73" s="67">
        <f t="shared" si="167"/>
        <v>0</v>
      </c>
      <c r="G73" s="67">
        <f t="shared" si="167"/>
        <v>0</v>
      </c>
      <c r="H73" s="67">
        <f t="shared" si="167"/>
        <v>0</v>
      </c>
      <c r="I73" s="67">
        <f t="shared" si="167"/>
        <v>0</v>
      </c>
      <c r="J73" s="67">
        <f t="shared" si="167"/>
        <v>0</v>
      </c>
      <c r="K73" s="67">
        <f t="shared" si="167"/>
        <v>0</v>
      </c>
      <c r="L73" s="67">
        <f t="shared" si="167"/>
        <v>0</v>
      </c>
      <c r="M73" s="67">
        <f t="shared" si="167"/>
        <v>0</v>
      </c>
      <c r="N73" s="67">
        <f t="shared" si="131"/>
        <v>0</v>
      </c>
      <c r="O73" s="67">
        <f t="shared" si="131"/>
        <v>0</v>
      </c>
      <c r="P73" s="66"/>
      <c r="Q73" s="67">
        <f t="shared" ref="Q73:Y73" si="168">+P73</f>
        <v>0</v>
      </c>
      <c r="R73" s="67">
        <f t="shared" si="168"/>
        <v>0</v>
      </c>
      <c r="S73" s="67">
        <f t="shared" si="168"/>
        <v>0</v>
      </c>
      <c r="T73" s="67">
        <f t="shared" si="168"/>
        <v>0</v>
      </c>
      <c r="U73" s="67">
        <f t="shared" si="168"/>
        <v>0</v>
      </c>
      <c r="V73" s="67">
        <f t="shared" si="168"/>
        <v>0</v>
      </c>
      <c r="W73" s="67">
        <f t="shared" si="168"/>
        <v>0</v>
      </c>
      <c r="X73" s="67">
        <f t="shared" si="168"/>
        <v>0</v>
      </c>
      <c r="Y73" s="67">
        <f t="shared" si="168"/>
        <v>0</v>
      </c>
      <c r="Z73" s="67">
        <f t="shared" si="133"/>
        <v>0</v>
      </c>
      <c r="AA73" s="67">
        <f t="shared" si="133"/>
        <v>0</v>
      </c>
      <c r="AB73" s="66"/>
      <c r="AC73" s="67">
        <f t="shared" ref="AC73:AK73" si="169">+AB73</f>
        <v>0</v>
      </c>
      <c r="AD73" s="67">
        <f t="shared" si="169"/>
        <v>0</v>
      </c>
      <c r="AE73" s="67">
        <f t="shared" si="169"/>
        <v>0</v>
      </c>
      <c r="AF73" s="67">
        <f t="shared" si="169"/>
        <v>0</v>
      </c>
      <c r="AG73" s="67">
        <f t="shared" si="169"/>
        <v>0</v>
      </c>
      <c r="AH73" s="67">
        <f t="shared" si="169"/>
        <v>0</v>
      </c>
      <c r="AI73" s="67">
        <f t="shared" si="169"/>
        <v>0</v>
      </c>
      <c r="AJ73" s="67">
        <f t="shared" si="169"/>
        <v>0</v>
      </c>
      <c r="AK73" s="67">
        <f t="shared" si="169"/>
        <v>0</v>
      </c>
      <c r="AL73" s="67">
        <f t="shared" si="135"/>
        <v>0</v>
      </c>
      <c r="AM73" s="67">
        <f t="shared" si="135"/>
        <v>0</v>
      </c>
      <c r="AN73" t="s">
        <v>64</v>
      </c>
    </row>
    <row r="74" spans="1:40" x14ac:dyDescent="0.25">
      <c r="A74" t="str">
        <f t="shared" si="136"/>
        <v>Reserved</v>
      </c>
      <c r="B74" s="19"/>
      <c r="C74" s="66"/>
      <c r="D74" s="66"/>
      <c r="E74" s="67">
        <f t="shared" ref="E74:M74" si="170">+D74</f>
        <v>0</v>
      </c>
      <c r="F74" s="67">
        <f t="shared" si="170"/>
        <v>0</v>
      </c>
      <c r="G74" s="67">
        <f t="shared" si="170"/>
        <v>0</v>
      </c>
      <c r="H74" s="67">
        <f t="shared" si="170"/>
        <v>0</v>
      </c>
      <c r="I74" s="67">
        <f t="shared" si="170"/>
        <v>0</v>
      </c>
      <c r="J74" s="67">
        <f t="shared" si="170"/>
        <v>0</v>
      </c>
      <c r="K74" s="67">
        <f t="shared" si="170"/>
        <v>0</v>
      </c>
      <c r="L74" s="67">
        <f t="shared" si="170"/>
        <v>0</v>
      </c>
      <c r="M74" s="67">
        <f t="shared" si="170"/>
        <v>0</v>
      </c>
      <c r="N74" s="67">
        <f t="shared" si="131"/>
        <v>0</v>
      </c>
      <c r="O74" s="67">
        <f t="shared" si="131"/>
        <v>0</v>
      </c>
      <c r="P74" s="66"/>
      <c r="Q74" s="67">
        <f t="shared" ref="Q74:Y74" si="171">+P74</f>
        <v>0</v>
      </c>
      <c r="R74" s="67">
        <f t="shared" si="171"/>
        <v>0</v>
      </c>
      <c r="S74" s="67">
        <f t="shared" si="171"/>
        <v>0</v>
      </c>
      <c r="T74" s="67">
        <f t="shared" si="171"/>
        <v>0</v>
      </c>
      <c r="U74" s="67">
        <f t="shared" si="171"/>
        <v>0</v>
      </c>
      <c r="V74" s="67">
        <f t="shared" si="171"/>
        <v>0</v>
      </c>
      <c r="W74" s="67">
        <f t="shared" si="171"/>
        <v>0</v>
      </c>
      <c r="X74" s="67">
        <f t="shared" si="171"/>
        <v>0</v>
      </c>
      <c r="Y74" s="67">
        <f t="shared" si="171"/>
        <v>0</v>
      </c>
      <c r="Z74" s="67">
        <f t="shared" si="133"/>
        <v>0</v>
      </c>
      <c r="AA74" s="67">
        <f t="shared" si="133"/>
        <v>0</v>
      </c>
      <c r="AB74" s="66"/>
      <c r="AC74" s="67">
        <f t="shared" ref="AC74:AK74" si="172">+AB74</f>
        <v>0</v>
      </c>
      <c r="AD74" s="67">
        <f t="shared" si="172"/>
        <v>0</v>
      </c>
      <c r="AE74" s="67">
        <f t="shared" si="172"/>
        <v>0</v>
      </c>
      <c r="AF74" s="67">
        <f t="shared" si="172"/>
        <v>0</v>
      </c>
      <c r="AG74" s="67">
        <f t="shared" si="172"/>
        <v>0</v>
      </c>
      <c r="AH74" s="67">
        <f t="shared" si="172"/>
        <v>0</v>
      </c>
      <c r="AI74" s="67">
        <f t="shared" si="172"/>
        <v>0</v>
      </c>
      <c r="AJ74" s="67">
        <f t="shared" si="172"/>
        <v>0</v>
      </c>
      <c r="AK74" s="67">
        <f t="shared" si="172"/>
        <v>0</v>
      </c>
      <c r="AL74" s="67">
        <f t="shared" si="135"/>
        <v>0</v>
      </c>
      <c r="AM74" s="67">
        <f t="shared" si="135"/>
        <v>0</v>
      </c>
      <c r="AN74" t="s">
        <v>64</v>
      </c>
    </row>
    <row r="75" spans="1:40" x14ac:dyDescent="0.25">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25">
      <c r="A76" s="1" t="s">
        <v>105</v>
      </c>
      <c r="B76" s="5" t="str">
        <f t="shared" ref="B76:AL76" si="173">C45</f>
        <v>February 2025</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25">
      <c r="A77" t="s">
        <v>106</v>
      </c>
      <c r="B77" s="43"/>
      <c r="C77" s="44">
        <f>+B77</f>
        <v>0</v>
      </c>
      <c r="D77" s="44">
        <f t="shared" ref="D77:AL77" si="174">+C77</f>
        <v>0</v>
      </c>
      <c r="E77" s="44">
        <f t="shared" si="174"/>
        <v>0</v>
      </c>
      <c r="F77" s="44">
        <f t="shared" si="174"/>
        <v>0</v>
      </c>
      <c r="G77" s="44">
        <f t="shared" si="174"/>
        <v>0</v>
      </c>
      <c r="H77" s="44">
        <f t="shared" si="174"/>
        <v>0</v>
      </c>
      <c r="I77" s="44">
        <f t="shared" si="174"/>
        <v>0</v>
      </c>
      <c r="J77" s="44">
        <f t="shared" si="174"/>
        <v>0</v>
      </c>
      <c r="K77" s="44">
        <f t="shared" si="174"/>
        <v>0</v>
      </c>
      <c r="L77" s="44">
        <f t="shared" si="174"/>
        <v>0</v>
      </c>
      <c r="M77" s="44">
        <f t="shared" si="174"/>
        <v>0</v>
      </c>
      <c r="N77" s="44">
        <f t="shared" si="174"/>
        <v>0</v>
      </c>
      <c r="O77" s="44">
        <f t="shared" si="174"/>
        <v>0</v>
      </c>
      <c r="P77" s="44">
        <f t="shared" si="174"/>
        <v>0</v>
      </c>
      <c r="Q77" s="44">
        <f t="shared" si="174"/>
        <v>0</v>
      </c>
      <c r="R77" s="44">
        <f t="shared" si="174"/>
        <v>0</v>
      </c>
      <c r="S77" s="44">
        <f t="shared" si="174"/>
        <v>0</v>
      </c>
      <c r="T77" s="44">
        <f t="shared" si="174"/>
        <v>0</v>
      </c>
      <c r="U77" s="44">
        <f t="shared" si="174"/>
        <v>0</v>
      </c>
      <c r="V77" s="44">
        <f t="shared" si="174"/>
        <v>0</v>
      </c>
      <c r="W77" s="44">
        <f t="shared" si="174"/>
        <v>0</v>
      </c>
      <c r="X77" s="44">
        <f t="shared" si="174"/>
        <v>0</v>
      </c>
      <c r="Y77" s="44">
        <f t="shared" si="174"/>
        <v>0</v>
      </c>
      <c r="Z77" s="44">
        <f t="shared" si="174"/>
        <v>0</v>
      </c>
      <c r="AA77" s="44">
        <f t="shared" si="174"/>
        <v>0</v>
      </c>
      <c r="AB77" s="44">
        <f t="shared" si="174"/>
        <v>0</v>
      </c>
      <c r="AC77" s="44">
        <f t="shared" si="174"/>
        <v>0</v>
      </c>
      <c r="AD77" s="44">
        <f t="shared" si="174"/>
        <v>0</v>
      </c>
      <c r="AE77" s="44">
        <f t="shared" si="174"/>
        <v>0</v>
      </c>
      <c r="AF77" s="44">
        <f t="shared" si="174"/>
        <v>0</v>
      </c>
      <c r="AG77" s="44">
        <f t="shared" si="174"/>
        <v>0</v>
      </c>
      <c r="AH77" s="44">
        <f t="shared" si="174"/>
        <v>0</v>
      </c>
      <c r="AI77" s="44">
        <f t="shared" si="174"/>
        <v>0</v>
      </c>
      <c r="AJ77" s="44">
        <f t="shared" si="174"/>
        <v>0</v>
      </c>
      <c r="AK77" s="44">
        <f t="shared" si="174"/>
        <v>0</v>
      </c>
      <c r="AL77" s="44">
        <f t="shared" si="174"/>
        <v>0</v>
      </c>
      <c r="AM77" t="s">
        <v>64</v>
      </c>
    </row>
    <row r="78" spans="1:40" x14ac:dyDescent="0.25">
      <c r="A78" t="s">
        <v>104</v>
      </c>
      <c r="C78" s="14"/>
      <c r="AM78" t="s">
        <v>64</v>
      </c>
    </row>
    <row r="79" spans="1:40" x14ac:dyDescent="0.25">
      <c r="A79" t="s">
        <v>104</v>
      </c>
      <c r="C79" s="14"/>
      <c r="AM79" t="s">
        <v>64</v>
      </c>
    </row>
    <row r="80" spans="1:40" x14ac:dyDescent="0.25">
      <c r="A80" t="s">
        <v>104</v>
      </c>
      <c r="C80" s="14"/>
      <c r="AM80" t="s">
        <v>64</v>
      </c>
    </row>
    <row r="81" spans="1:39" x14ac:dyDescent="0.25">
      <c r="A81" t="s">
        <v>104</v>
      </c>
      <c r="C81" s="14"/>
      <c r="AM81" t="s">
        <v>64</v>
      </c>
    </row>
    <row r="82" spans="1:39" x14ac:dyDescent="0.25">
      <c r="A82" t="s">
        <v>104</v>
      </c>
      <c r="C82" s="14"/>
      <c r="AM82" t="s">
        <v>64</v>
      </c>
    </row>
    <row r="83" spans="1:39" x14ac:dyDescent="0.25">
      <c r="C83" s="8"/>
      <c r="AJ83" t="s">
        <v>64</v>
      </c>
    </row>
    <row r="84" spans="1:39" x14ac:dyDescent="0.25">
      <c r="A84" s="118" t="s">
        <v>107</v>
      </c>
      <c r="B84" s="118"/>
      <c r="C84" s="118"/>
      <c r="D84" s="118"/>
      <c r="E84" s="118"/>
      <c r="F84" s="118"/>
      <c r="G84" s="118"/>
      <c r="H84" s="118"/>
      <c r="I84" s="118"/>
      <c r="J84" s="118"/>
      <c r="K84" s="118"/>
      <c r="L84" s="118"/>
      <c r="M84" s="118"/>
      <c r="AJ84" t="s">
        <v>64</v>
      </c>
    </row>
    <row r="85" spans="1:39" x14ac:dyDescent="0.25">
      <c r="A85" s="1" t="s">
        <v>108</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64</v>
      </c>
    </row>
    <row r="86" spans="1:39" x14ac:dyDescent="0.25">
      <c r="A86" s="19" t="s">
        <v>109</v>
      </c>
      <c r="B86" s="19" t="s">
        <v>29</v>
      </c>
      <c r="C86" t="s">
        <v>110</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64</v>
      </c>
    </row>
    <row r="87" spans="1:39" x14ac:dyDescent="0.25">
      <c r="C87" t="s">
        <v>111</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112</v>
      </c>
      <c r="AJ87" t="s">
        <v>64</v>
      </c>
    </row>
    <row r="88" spans="1:39" x14ac:dyDescent="0.25">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113</v>
      </c>
      <c r="AJ88" t="s">
        <v>64</v>
      </c>
    </row>
    <row r="89" spans="1:39" x14ac:dyDescent="0.25">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114</v>
      </c>
      <c r="AJ89" t="s">
        <v>64</v>
      </c>
    </row>
    <row r="90" spans="1:39" x14ac:dyDescent="0.25">
      <c r="C90" t="s">
        <v>115</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116</v>
      </c>
      <c r="AJ90" t="s">
        <v>64</v>
      </c>
    </row>
    <row r="91" spans="1:39" x14ac:dyDescent="0.25">
      <c r="C91" t="s">
        <v>117</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118</v>
      </c>
    </row>
    <row r="92" spans="1:39" x14ac:dyDescent="0.25">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119</v>
      </c>
      <c r="S92" t="s">
        <v>120</v>
      </c>
    </row>
    <row r="93" spans="1:39" x14ac:dyDescent="0.25">
      <c r="C93" t="s">
        <v>92</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C94" t="s">
        <v>94</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121</v>
      </c>
      <c r="S94" t="s">
        <v>112</v>
      </c>
    </row>
    <row r="95" spans="1:39" x14ac:dyDescent="0.25">
      <c r="C95" t="s">
        <v>90</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122</v>
      </c>
      <c r="S95" t="s">
        <v>113</v>
      </c>
    </row>
    <row r="96" spans="1:39" x14ac:dyDescent="0.25">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123</v>
      </c>
      <c r="S96" t="s">
        <v>114</v>
      </c>
    </row>
    <row r="97" spans="2:19" x14ac:dyDescent="0.25">
      <c r="C97" t="s">
        <v>155</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124</v>
      </c>
      <c r="S97" t="s">
        <v>116</v>
      </c>
    </row>
    <row r="98" spans="2:19" x14ac:dyDescent="0.25">
      <c r="C98" t="s">
        <v>157</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125</v>
      </c>
      <c r="S98" t="s">
        <v>118</v>
      </c>
    </row>
    <row r="99" spans="2:19" x14ac:dyDescent="0.25">
      <c r="C99" t="s">
        <v>48</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126</v>
      </c>
      <c r="S99" t="s">
        <v>120</v>
      </c>
    </row>
    <row r="100" spans="2:19" x14ac:dyDescent="0.25">
      <c r="C100" t="s">
        <v>127</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25">
      <c r="C101" t="s">
        <v>154</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128</v>
      </c>
      <c r="S101" t="s">
        <v>112</v>
      </c>
    </row>
    <row r="102" spans="2:19" x14ac:dyDescent="0.25">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129</v>
      </c>
      <c r="S102" t="s">
        <v>113</v>
      </c>
    </row>
    <row r="103" spans="2:19" x14ac:dyDescent="0.25">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130</v>
      </c>
      <c r="S103" t="s">
        <v>114</v>
      </c>
    </row>
    <row r="104" spans="2:19" x14ac:dyDescent="0.25">
      <c r="C104" t="s">
        <v>131</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132</v>
      </c>
      <c r="S104" t="s">
        <v>116</v>
      </c>
    </row>
    <row r="105" spans="2:19" x14ac:dyDescent="0.25">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133</v>
      </c>
      <c r="S105" t="s">
        <v>118</v>
      </c>
    </row>
    <row r="106" spans="2:19" x14ac:dyDescent="0.25">
      <c r="F106" s="3" t="str">
        <f>IF(F112&gt;0,"Tier 5",IF(F111&gt;0,"Tier 4"," "))</f>
        <v xml:space="preserve"> </v>
      </c>
      <c r="R106" t="s">
        <v>134</v>
      </c>
      <c r="S106" t="s">
        <v>120</v>
      </c>
    </row>
    <row r="107" spans="2:19" x14ac:dyDescent="0.25">
      <c r="B107" t="s">
        <v>135</v>
      </c>
      <c r="C107" t="s">
        <v>28</v>
      </c>
      <c r="F107" s="3" t="str">
        <f>B13</f>
        <v>February 2025</v>
      </c>
    </row>
    <row r="108" spans="2:19" x14ac:dyDescent="0.25">
      <c r="E108" t="str">
        <f>E101</f>
        <v>Tier 1</v>
      </c>
      <c r="F108" s="3">
        <f>INDEX($B$14:$AL$18,MATCH($E108,$A$14:$A$18,0),MATCH(F$107,$B$13:$AL$13,0))</f>
        <v>12</v>
      </c>
      <c r="R108" t="s">
        <v>136</v>
      </c>
      <c r="S108" t="s">
        <v>112</v>
      </c>
    </row>
    <row r="109" spans="2:19" x14ac:dyDescent="0.25">
      <c r="B109" t="s">
        <v>142</v>
      </c>
      <c r="C109" t="s">
        <v>143</v>
      </c>
      <c r="E109" t="str">
        <f t="shared" ref="E109:E112" si="183">E102</f>
        <v>Tier 2</v>
      </c>
      <c r="F109" s="3">
        <f>INDEX($B$14:$AL$18,MATCH($E109,$A$14:$A$18,0),MATCH(F$107,$B$13:$AL$13,0))</f>
        <v>0</v>
      </c>
      <c r="R109" t="s">
        <v>137</v>
      </c>
      <c r="S109" t="s">
        <v>113</v>
      </c>
    </row>
    <row r="110" spans="2:19" x14ac:dyDescent="0.25">
      <c r="E110" t="str">
        <f t="shared" si="183"/>
        <v>Tier 3</v>
      </c>
      <c r="F110" s="3">
        <f>INDEX($B$14:$AL$18,MATCH($E110,$A$14:$A$18,0),MATCH(F$107,$B$13:$AL$13,0))</f>
        <v>0</v>
      </c>
      <c r="R110" t="s">
        <v>138</v>
      </c>
      <c r="S110" t="s">
        <v>114</v>
      </c>
    </row>
    <row r="111" spans="2:19" x14ac:dyDescent="0.25">
      <c r="E111" t="str">
        <f t="shared" si="183"/>
        <v>Tier 4</v>
      </c>
      <c r="F111" s="3">
        <f>INDEX($B$14:$AL$18,MATCH($E111,$A$14:$A$18,0),MATCH(F$107,$B$13:$AL$13,0))</f>
        <v>0</v>
      </c>
      <c r="R111" t="s">
        <v>139</v>
      </c>
      <c r="S111" t="s">
        <v>116</v>
      </c>
    </row>
    <row r="112" spans="2:19" x14ac:dyDescent="0.25">
      <c r="E112" t="str">
        <f t="shared" si="183"/>
        <v>Tier 5</v>
      </c>
      <c r="F112" s="3">
        <f>INDEX($B$14:$AL$18,MATCH($E112,$A$14:$A$18,0),MATCH(F$107,$B$13:$AL$13,0))</f>
        <v>0</v>
      </c>
      <c r="R112" t="s">
        <v>140</v>
      </c>
      <c r="S112" t="s">
        <v>118</v>
      </c>
    </row>
    <row r="116" spans="3:3" x14ac:dyDescent="0.25">
      <c r="C116" t="s">
        <v>49</v>
      </c>
    </row>
    <row r="117" spans="3:3" x14ac:dyDescent="0.25">
      <c r="C117" t="s">
        <v>141</v>
      </c>
    </row>
    <row r="118" spans="3:3" x14ac:dyDescent="0.25">
      <c r="C118" t="s">
        <v>47</v>
      </c>
    </row>
  </sheetData>
  <mergeCells count="1">
    <mergeCell ref="A84:M84"/>
  </mergeCells>
  <phoneticPr fontId="10" type="noConversion"/>
  <conditionalFormatting sqref="C46:AA74">
    <cfRule type="expression" dxfId="7" priority="9">
      <formula>OR($B46="Volumetric",$B46="Fixed")</formula>
    </cfRule>
  </conditionalFormatting>
  <conditionalFormatting sqref="C46:AB74">
    <cfRule type="expression" dxfId="6" priority="10">
      <formula>$B46="Percentage"</formula>
    </cfRule>
  </conditionalFormatting>
  <conditionalFormatting sqref="D62:D74">
    <cfRule type="expression" dxfId="5" priority="1">
      <formula>OR($B62="Volumetric",$B62="Fixed")</formula>
    </cfRule>
    <cfRule type="expression" dxfId="4" priority="2">
      <formula>$B62="Percentage"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xr:uid="{00000000-0002-0000-0500-000000000000}">
      <formula1>$C$93:$C$95</formula1>
    </dataValidation>
    <dataValidation type="list" allowBlank="1" showInputMessage="1" showErrorMessage="1" sqref="B75" xr:uid="{00000000-0002-0000-0500-000001000000}">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Props1.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3.xml><?xml version="1.0" encoding="utf-8"?>
<ds:datastoreItem xmlns:ds="http://schemas.openxmlformats.org/officeDocument/2006/customXml" ds:itemID="{6724C7ED-6B7A-4E05-8658-480826B38E84}">
  <ds:schemaRefs>
    <ds:schemaRef ds:uri="http://schemas.microsoft.com/office/2006/metadata/properties"/>
    <ds:schemaRef ds:uri="http://purl.org/dc/terms/"/>
    <ds:schemaRef ds:uri="http://schemas.microsoft.com/office/2006/documentManagement/types"/>
    <ds:schemaRef ds:uri="http://schemas.openxmlformats.org/package/2006/metadata/core-properties"/>
    <ds:schemaRef ds:uri="77930827-8ba8-4189-8bcb-95c4e8722c4c"/>
    <ds:schemaRef ds:uri="http://purl.org/dc/elements/1.1/"/>
    <ds:schemaRef ds:uri="http://www.w3.org/XML/1998/namespace"/>
    <ds:schemaRef ds:uri="07a158df-bbc1-4e28-9c3e-33c9fe09da0e"/>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Nanci Tran</cp:lastModifiedBy>
  <cp:revision/>
  <dcterms:created xsi:type="dcterms:W3CDTF">2019-02-06T23:06:40Z</dcterms:created>
  <dcterms:modified xsi:type="dcterms:W3CDTF">2023-08-04T22:50:51Z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